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9DE9084D-E53C-44BC-9AC4-54273BCF05C6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D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<sst xmlns="http://schemas.openxmlformats.org/spreadsheetml/2006/main" count="526" uniqueCount="257">
  <si>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</si>
  <si>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</si>
  <si>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</si>
  <si>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</si>
  <si>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</si>
  <si>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</si>
  <si>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</si>
  <si>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</si>
  <si>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</si>
  <si>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</si>
  <si>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</si>
  <si>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</si>
  <si>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</si>
  <si>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</si>
  <si>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</si>
  <si>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</si>
  <si>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</si>
  <si>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</si>
  <si>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</si>
  <si>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</si>
  <si>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</si>
  <si>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</si>
  <si>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</si>
  <si>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</si>
  <si>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</si>
  <si>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</si>
  <si>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</si>
  <si>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</si>
  <si>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</si>
  <si>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</si>
  <si>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</si>
  <si>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</si>
  <si>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</si>
  <si>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</si>
  <si>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</si>
  <si>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</si>
  <si>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</si>
  <si>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</si>
  <si>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</si>
  <si>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</si>
  <si>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</si>
  <si>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</si>
  <si>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</si>
  <si>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</si>
  <si>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</si>
  <si>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</si>
  <si>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</si>
  <si>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</si>
  <si>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</si>
  <si>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</si>
  <si>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</si>
  <si>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</si>
  <si>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</si>
  <si>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</si>
  <si>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</si>
  <si>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</si>
  <si>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</si>
  <si>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</si>
  <si>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</si>
  <si>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</si>
  <si>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</si>
  <si>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</si>
  <si>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</si>
  <si>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</si>
  <si>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</si>
  <si>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</si>
  <si>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</si>
  <si>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</si>
  <si>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</si>
  <si>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</si>
  <si>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</si>
  <si>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</si>
  <si>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</si>
  <si>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</si>
  <si>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</si>
  <si>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</si>
  <si>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</si>
  <si>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</si>
  <si>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</si>
  <si>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</si>
  <si>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</si>
  <si>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</si>
  <si>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</si>
  <si>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</si>
  <si>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</si>
  <si>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</si>
  <si>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</si>
  <si>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</si>
  <si>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</si>
  <si>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</si>
  <si>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</si>
  <si>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</si>
  <si>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</si>
  <si>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</si>
  <si>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</si>
  <si>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</si>
  <si>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</si>
  <si>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</si>
  <si>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</si>
  <si>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</si>
  <si>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</si>
  <si>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</si>
  <si>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</si>
  <si>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</si>
  <si>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</si>
  <si>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</si>
  <si>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</si>
  <si>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</si>
  <si>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</si>
  <si>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</si>
  <si>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</si>
  <si>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</si>
  <si>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</si>
  <si>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</si>
  <si>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</si>
  <si>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</si>
  <si>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</si>
  <si>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</si>
  <si>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</si>
  <si>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</si>
  <si>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</si>
  <si>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</si>
  <si>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</si>
  <si>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</si>
  <si>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</si>
  <si>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</si>
  <si>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</si>
  <si>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</si>
  <si>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</si>
  <si>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</si>
  <si>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</si>
  <si>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</si>
  <si>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</si>
  <si>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</si>
  <si>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</si>
  <si>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</si>
  <si>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</si>
  <si>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</si>
  <si>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</si>
  <si>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</si>
  <si>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</si>
  <si>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</si>
  <si>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</si>
  <si>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</si>
  <si>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</si>
  <si>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</si>
  <si>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</si>
  <si>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</si>
  <si>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</si>
  <si>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</si>
  <si>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</si>
  <si>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</si>
  <si>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</si>
  <si>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</si>
  <si>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</si>
  <si>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</si>
  <si>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</si>
  <si>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</si>
  <si>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</si>
  <si>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</si>
  <si>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</si>
  <si>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</si>
  <si>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</si>
  <si>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ธวัชชัย</t>
  </si>
  <si>
    <t>เพียสุพรม</t>
  </si>
  <si>
    <t>07838</t>
  </si>
  <si>
    <t>ธนวัฒน์</t>
  </si>
  <si>
    <t>ดำนุ่น</t>
  </si>
  <si>
    <t>07839</t>
  </si>
  <si>
    <t>อภิวัฒน์</t>
  </si>
  <si>
    <t>ไสผุด</t>
  </si>
  <si>
    <t>07841</t>
  </si>
  <si>
    <t>ธนกฤต</t>
  </si>
  <si>
    <t>คลังแก้ว</t>
  </si>
  <si>
    <t>07844</t>
  </si>
  <si>
    <t>ณัฐภัทร</t>
  </si>
  <si>
    <t>07845</t>
  </si>
  <si>
    <t>ธนวัต</t>
  </si>
  <si>
    <t>ศรีสัตตบรรณ์</t>
  </si>
  <si>
    <t>07846</t>
  </si>
  <si>
    <t>อภิสิทธิ์</t>
  </si>
  <si>
    <t>เกิดมี</t>
  </si>
  <si>
    <t>07847</t>
  </si>
  <si>
    <t>สิทธิชัย</t>
  </si>
  <si>
    <t>สุดใจใหม่</t>
  </si>
  <si>
    <t>07848</t>
  </si>
  <si>
    <t>ภานุวัตร</t>
  </si>
  <si>
    <t>คงจันทร์ทอง</t>
  </si>
  <si>
    <t>07849</t>
  </si>
  <si>
    <t>ภัทรพงศ์</t>
  </si>
  <si>
    <t>เทียตะ</t>
  </si>
  <si>
    <t>07850</t>
  </si>
  <si>
    <t>ธนากร</t>
  </si>
  <si>
    <t>กลับสติ</t>
  </si>
  <si>
    <t>07851</t>
  </si>
  <si>
    <t>อัณณพ</t>
  </si>
  <si>
    <t>วิเชียร</t>
  </si>
  <si>
    <t>07852</t>
  </si>
  <si>
    <t>ธีระพัฒน์</t>
  </si>
  <si>
    <t>เกื้อสกุล</t>
  </si>
  <si>
    <t>07854</t>
  </si>
  <si>
    <t>นภัสกร</t>
  </si>
  <si>
    <t>ซุ่นอินทร์</t>
  </si>
  <si>
    <t>07857</t>
  </si>
  <si>
    <t>พงษ์ไพบูลย์</t>
  </si>
  <si>
    <t>แปลงกาย</t>
  </si>
  <si>
    <t>07859</t>
  </si>
  <si>
    <t>ภาณุพัฒน์</t>
  </si>
  <si>
    <t>ปานรัตน์</t>
  </si>
  <si>
    <t>07860</t>
  </si>
  <si>
    <t>อภิวัตรย์</t>
  </si>
  <si>
    <t>รุกมาต</t>
  </si>
  <si>
    <t>07861</t>
  </si>
  <si>
    <t>ตรีเพชร</t>
  </si>
  <si>
    <t>วัฒนศรี</t>
  </si>
  <si>
    <t>07862</t>
  </si>
  <si>
    <t>ชัยนวัฒน์</t>
  </si>
  <si>
    <t>07864</t>
  </si>
  <si>
    <t>ปรเมศทร์</t>
  </si>
  <si>
    <t>บัวจันทร์</t>
  </si>
  <si>
    <t>07865</t>
  </si>
  <si>
    <t>พีรพัฒน์</t>
  </si>
  <si>
    <t>สุขสวัสดิ์</t>
  </si>
  <si>
    <t>07870</t>
  </si>
  <si>
    <t>จิระศักดิ์</t>
  </si>
  <si>
    <t>รอดแก้ว</t>
  </si>
  <si>
    <t>07872</t>
  </si>
  <si>
    <t>ธนาวุฒิ</t>
  </si>
  <si>
    <t>สมนะวงศา</t>
  </si>
  <si>
    <t>07873</t>
  </si>
  <si>
    <t>เดชคงแก้ว</t>
  </si>
  <si>
    <t>07878</t>
  </si>
  <si>
    <t>ปกจ้าย</t>
  </si>
  <si>
    <t>07866</t>
  </si>
  <si>
    <t>ปิยฉัตร</t>
  </si>
  <si>
    <t>ห่อหุ้ม</t>
  </si>
  <si>
    <t>07867</t>
  </si>
  <si>
    <t>ปกเกศ</t>
  </si>
  <si>
    <t>กาญจนสุวรรณ์</t>
  </si>
  <si>
    <t>4</t>
  </si>
  <si>
    <t>07900</t>
  </si>
  <si>
    <t>คงช่วย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</si>
  <si>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</si>
  <si>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</t>
  </si>
  <si>
    <t>สรวิศ</t>
  </si>
  <si>
    <t xml:space="preserve"> </t>
  </si>
  <si>
    <t>3</t>
  </si>
  <si>
    <t>(นางสุวรรณี เกื้อสังข์)</t>
  </si>
  <si>
    <t>นางวนิดา เกลี้ยงอุบล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</si>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</sst>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6" fillId="0" borderId="0" xfId="0" applyFont="1" applyAlignment="1">
      <alignment horizontal="center" vertical="top" wrapText="1" readingOrder="1"/>
    </xf>
    <xf numFmtId="0" fontId="36" fillId="0" borderId="0" xfId="0" applyFont="1" applyAlignment="1">
      <alignment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3" sqref="H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9" t="s">
        <v>45</v>
      </c>
      <c r="B1" s="239"/>
      <c r="C1" s="239"/>
      <c r="D1" s="239"/>
      <c r="E1" s="239"/>
      <c r="F1" s="239"/>
      <c r="G1" s="239"/>
      <c r="H1" s="239"/>
      <c r="I1" s="239"/>
    </row>
    <row r="2" spans="1:15" ht="27.75" x14ac:dyDescent="0.65">
      <c r="A2" s="236" t="s">
        <v>12</v>
      </c>
      <c r="B2" s="236"/>
      <c r="C2" s="68" t="s">
        <v>246</v>
      </c>
      <c r="D2" s="69" t="s">
        <v>7</v>
      </c>
      <c r="E2" s="200" t="s">
        <v>239</v>
      </c>
      <c r="F2" s="70" t="s">
        <v>13</v>
      </c>
      <c r="G2" s="31">
        <v>2</v>
      </c>
      <c r="H2" s="69" t="s">
        <v>14</v>
      </c>
      <c r="I2" s="31">
        <v>2566</v>
      </c>
      <c r="J2" s="235"/>
      <c r="K2" s="235"/>
      <c r="N2" s="235"/>
      <c r="O2" s="235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4"/>
      <c r="D4" s="78" t="s">
        <v>0</v>
      </c>
      <c r="E4" s="237"/>
      <c r="F4" s="238"/>
      <c r="G4" s="238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0"/>
      <c r="H6" s="240"/>
      <c r="I6" s="240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4" t="s">
        <v>248</v>
      </c>
      <c r="H8" s="234"/>
      <c r="I8" s="234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32" t="s">
        <v>165</v>
      </c>
      <c r="C11" s="96">
        <v>4</v>
      </c>
      <c r="D11" s="97">
        <v>1</v>
      </c>
      <c r="E11" s="233" t="s">
        <v>243</v>
      </c>
      <c r="F11" s="233" t="s">
        <v>166</v>
      </c>
      <c r="G11" s="231" t="s">
        <v>167</v>
      </c>
      <c r="H11" s="93"/>
      <c r="I11" s="94"/>
    </row>
    <row r="12" spans="1:15" ht="21.75" x14ac:dyDescent="0.2">
      <c r="A12" s="95">
        <v>2</v>
      </c>
      <c r="B12" s="232" t="s">
        <v>168</v>
      </c>
      <c r="C12" s="96">
        <v>4</v>
      </c>
      <c r="D12" s="97">
        <v>2</v>
      </c>
      <c r="E12" s="233" t="s">
        <v>160</v>
      </c>
      <c r="F12" s="233" t="s">
        <v>169</v>
      </c>
      <c r="G12" s="231" t="s">
        <v>170</v>
      </c>
      <c r="H12" s="98"/>
      <c r="I12" s="99"/>
    </row>
    <row r="13" spans="1:15" ht="21.75" x14ac:dyDescent="0.2">
      <c r="A13" s="95">
        <v>3</v>
      </c>
      <c r="B13" s="232" t="s">
        <v>171</v>
      </c>
      <c r="C13" s="96">
        <v>4</v>
      </c>
      <c r="D13" s="97">
        <v>3</v>
      </c>
      <c r="E13" s="233" t="s">
        <v>243</v>
      </c>
      <c r="F13" s="233" t="s">
        <v>172</v>
      </c>
      <c r="G13" s="231" t="s">
        <v>173</v>
      </c>
      <c r="H13" s="100"/>
      <c r="I13" s="101"/>
    </row>
    <row r="14" spans="1:15" ht="21.75" x14ac:dyDescent="0.2">
      <c r="A14" s="95">
        <v>4</v>
      </c>
      <c r="B14" s="232" t="s">
        <v>174</v>
      </c>
      <c r="C14" s="96">
        <v>4</v>
      </c>
      <c r="D14" s="97">
        <v>4</v>
      </c>
      <c r="E14" s="233" t="s">
        <v>160</v>
      </c>
      <c r="F14" s="233" t="s">
        <v>175</v>
      </c>
      <c r="G14" s="231" t="s">
        <v>164</v>
      </c>
      <c r="H14" s="100"/>
      <c r="I14" s="101"/>
    </row>
    <row r="15" spans="1:15" ht="21.75" x14ac:dyDescent="0.2">
      <c r="A15" s="95">
        <v>5</v>
      </c>
      <c r="B15" s="232" t="s">
        <v>176</v>
      </c>
      <c r="C15" s="96">
        <v>4</v>
      </c>
      <c r="D15" s="97">
        <v>5</v>
      </c>
      <c r="E15" s="233" t="s">
        <v>243</v>
      </c>
      <c r="F15" s="233" t="s">
        <v>177</v>
      </c>
      <c r="G15" s="231" t="s">
        <v>178</v>
      </c>
      <c r="H15" s="100"/>
      <c r="I15" s="101"/>
    </row>
    <row r="16" spans="1:15" ht="21.75" x14ac:dyDescent="0.2">
      <c r="A16" s="95">
        <v>6</v>
      </c>
      <c r="B16" s="232" t="s">
        <v>179</v>
      </c>
      <c r="C16" s="96">
        <v>4</v>
      </c>
      <c r="D16" s="97">
        <v>6</v>
      </c>
      <c r="E16" s="233" t="s">
        <v>160</v>
      </c>
      <c r="F16" s="233" t="s">
        <v>180</v>
      </c>
      <c r="G16" s="231" t="s">
        <v>181</v>
      </c>
      <c r="H16" s="100"/>
      <c r="I16" s="101"/>
    </row>
    <row r="17" spans="1:9" ht="21.75" x14ac:dyDescent="0.2">
      <c r="A17" s="95">
        <v>7</v>
      </c>
      <c r="B17" s="232" t="s">
        <v>182</v>
      </c>
      <c r="C17" s="96">
        <v>4</v>
      </c>
      <c r="D17" s="97">
        <v>7</v>
      </c>
      <c r="E17" s="233" t="s">
        <v>160</v>
      </c>
      <c r="F17" s="233" t="s">
        <v>183</v>
      </c>
      <c r="G17" s="231" t="s">
        <v>184</v>
      </c>
      <c r="H17" s="100"/>
      <c r="I17" s="101"/>
    </row>
    <row r="18" spans="1:9" ht="21.75" x14ac:dyDescent="0.2">
      <c r="A18" s="95">
        <v>8</v>
      </c>
      <c r="B18" s="232" t="s">
        <v>185</v>
      </c>
      <c r="C18" s="96">
        <v>4</v>
      </c>
      <c r="D18" s="97">
        <v>8</v>
      </c>
      <c r="E18" s="233" t="s">
        <v>160</v>
      </c>
      <c r="F18" s="233" t="s">
        <v>186</v>
      </c>
      <c r="G18" s="231" t="s">
        <v>187</v>
      </c>
      <c r="H18" s="100"/>
      <c r="I18" s="101"/>
    </row>
    <row r="19" spans="1:9" ht="21.75" x14ac:dyDescent="0.2">
      <c r="A19" s="95">
        <v>9</v>
      </c>
      <c r="B19" s="232" t="s">
        <v>188</v>
      </c>
      <c r="C19" s="96">
        <v>4</v>
      </c>
      <c r="D19" s="97">
        <v>9</v>
      </c>
      <c r="E19" s="233" t="s">
        <v>160</v>
      </c>
      <c r="F19" s="233" t="s">
        <v>189</v>
      </c>
      <c r="G19" s="231" t="s">
        <v>190</v>
      </c>
      <c r="H19" s="100"/>
      <c r="I19" s="101"/>
    </row>
    <row r="20" spans="1:9" ht="21.75" x14ac:dyDescent="0.2">
      <c r="A20" s="95">
        <v>10</v>
      </c>
      <c r="B20" s="232" t="s">
        <v>191</v>
      </c>
      <c r="C20" s="96">
        <v>4</v>
      </c>
      <c r="D20" s="97">
        <v>10</v>
      </c>
      <c r="E20" s="233" t="s">
        <v>160</v>
      </c>
      <c r="F20" s="233" t="s">
        <v>192</v>
      </c>
      <c r="G20" s="231" t="s">
        <v>193</v>
      </c>
      <c r="H20" s="100"/>
      <c r="I20" s="101"/>
    </row>
    <row r="21" spans="1:9" ht="21.75" x14ac:dyDescent="0.2">
      <c r="A21" s="95">
        <v>11</v>
      </c>
      <c r="B21" s="232" t="s">
        <v>194</v>
      </c>
      <c r="C21" s="96">
        <v>4</v>
      </c>
      <c r="D21" s="97">
        <v>11</v>
      </c>
      <c r="E21" s="233" t="s">
        <v>160</v>
      </c>
      <c r="F21" s="233" t="s">
        <v>195</v>
      </c>
      <c r="G21" s="231" t="s">
        <v>196</v>
      </c>
      <c r="H21" s="100"/>
      <c r="I21" s="101"/>
    </row>
    <row r="22" spans="1:9" ht="21.75" x14ac:dyDescent="0.2">
      <c r="A22" s="95">
        <v>12</v>
      </c>
      <c r="B22" s="232" t="s">
        <v>197</v>
      </c>
      <c r="C22" s="96">
        <v>4</v>
      </c>
      <c r="D22" s="97">
        <v>12</v>
      </c>
      <c r="E22" s="233" t="s">
        <v>160</v>
      </c>
      <c r="F22" s="233" t="s">
        <v>198</v>
      </c>
      <c r="G22" s="231" t="s">
        <v>199</v>
      </c>
      <c r="H22" s="100"/>
      <c r="I22" s="101"/>
    </row>
    <row r="23" spans="1:9" ht="21.75" x14ac:dyDescent="0.2">
      <c r="A23" s="95">
        <v>13</v>
      </c>
      <c r="B23" s="232" t="s">
        <v>200</v>
      </c>
      <c r="C23" s="96">
        <v>4</v>
      </c>
      <c r="D23" s="97">
        <v>13</v>
      </c>
      <c r="E23" s="233" t="s">
        <v>160</v>
      </c>
      <c r="F23" s="233" t="s">
        <v>201</v>
      </c>
      <c r="G23" s="231" t="s">
        <v>202</v>
      </c>
      <c r="H23" s="100"/>
      <c r="I23" s="101"/>
    </row>
    <row r="24" spans="1:9" ht="21.75" x14ac:dyDescent="0.2">
      <c r="A24" s="95">
        <v>14</v>
      </c>
      <c r="B24" s="232" t="s">
        <v>203</v>
      </c>
      <c r="C24" s="96">
        <v>4</v>
      </c>
      <c r="D24" s="97">
        <v>14</v>
      </c>
      <c r="E24" s="233" t="s">
        <v>160</v>
      </c>
      <c r="F24" s="233" t="s">
        <v>204</v>
      </c>
      <c r="G24" s="231" t="s">
        <v>205</v>
      </c>
      <c r="H24" s="100"/>
      <c r="I24" s="101"/>
    </row>
    <row r="25" spans="1:9" ht="21.75" x14ac:dyDescent="0.2">
      <c r="A25" s="95">
        <v>15</v>
      </c>
      <c r="B25" s="232" t="s">
        <v>206</v>
      </c>
      <c r="C25" s="96">
        <v>4</v>
      </c>
      <c r="D25" s="97">
        <v>15</v>
      </c>
      <c r="E25" s="233" t="s">
        <v>160</v>
      </c>
      <c r="F25" s="233" t="s">
        <v>207</v>
      </c>
      <c r="G25" s="231" t="s">
        <v>208</v>
      </c>
      <c r="H25" s="100"/>
      <c r="I25" s="101"/>
    </row>
    <row r="26" spans="1:9" ht="21.75" x14ac:dyDescent="0.2">
      <c r="A26" s="95">
        <v>16</v>
      </c>
      <c r="B26" s="232" t="s">
        <v>209</v>
      </c>
      <c r="C26" s="96">
        <v>4</v>
      </c>
      <c r="D26" s="97">
        <v>16</v>
      </c>
      <c r="E26" s="233" t="s">
        <v>243</v>
      </c>
      <c r="F26" s="233" t="s">
        <v>210</v>
      </c>
      <c r="G26" s="231" t="s">
        <v>211</v>
      </c>
      <c r="H26" s="100"/>
      <c r="I26" s="101"/>
    </row>
    <row r="27" spans="1:9" ht="21.75" x14ac:dyDescent="0.2">
      <c r="A27" s="95">
        <v>17</v>
      </c>
      <c r="B27" s="232" t="s">
        <v>212</v>
      </c>
      <c r="C27" s="96">
        <v>4</v>
      </c>
      <c r="D27" s="97">
        <v>17</v>
      </c>
      <c r="E27" s="233" t="s">
        <v>160</v>
      </c>
      <c r="F27" s="233" t="s">
        <v>213</v>
      </c>
      <c r="G27" s="231" t="s">
        <v>214</v>
      </c>
      <c r="H27" s="100"/>
      <c r="I27" s="101"/>
    </row>
    <row r="28" spans="1:9" ht="21.75" x14ac:dyDescent="0.2">
      <c r="A28" s="95">
        <v>18</v>
      </c>
      <c r="B28" s="232" t="s">
        <v>215</v>
      </c>
      <c r="C28" s="96">
        <v>4</v>
      </c>
      <c r="D28" s="97">
        <v>18</v>
      </c>
      <c r="E28" s="233" t="s">
        <v>160</v>
      </c>
      <c r="F28" s="233" t="s">
        <v>216</v>
      </c>
      <c r="G28" s="231" t="s">
        <v>214</v>
      </c>
      <c r="H28" s="100"/>
      <c r="I28" s="101"/>
    </row>
    <row r="29" spans="1:9" ht="21.75" x14ac:dyDescent="0.2">
      <c r="A29" s="95">
        <v>19</v>
      </c>
      <c r="B29" s="232" t="s">
        <v>217</v>
      </c>
      <c r="C29" s="96">
        <v>4</v>
      </c>
      <c r="D29" s="97">
        <v>19</v>
      </c>
      <c r="E29" s="233" t="s">
        <v>160</v>
      </c>
      <c r="F29" s="233" t="s">
        <v>218</v>
      </c>
      <c r="G29" s="231" t="s">
        <v>219</v>
      </c>
      <c r="H29" s="100"/>
      <c r="I29" s="101"/>
    </row>
    <row r="30" spans="1:9" ht="21.75" x14ac:dyDescent="0.2">
      <c r="A30" s="95">
        <v>20</v>
      </c>
      <c r="B30" s="232" t="s">
        <v>220</v>
      </c>
      <c r="C30" s="96">
        <v>4</v>
      </c>
      <c r="D30" s="97">
        <v>20</v>
      </c>
      <c r="E30" s="233" t="s">
        <v>243</v>
      </c>
      <c r="F30" s="233" t="s">
        <v>221</v>
      </c>
      <c r="G30" s="231" t="s">
        <v>222</v>
      </c>
      <c r="H30" s="100"/>
      <c r="I30" s="101"/>
    </row>
    <row r="31" spans="1:9" ht="21.75" x14ac:dyDescent="0.2">
      <c r="A31" s="95">
        <v>21</v>
      </c>
      <c r="B31" s="232" t="s">
        <v>223</v>
      </c>
      <c r="C31" s="96">
        <v>4</v>
      </c>
      <c r="D31" s="97">
        <v>21</v>
      </c>
      <c r="E31" s="233" t="s">
        <v>160</v>
      </c>
      <c r="F31" s="233" t="s">
        <v>224</v>
      </c>
      <c r="G31" s="231" t="s">
        <v>225</v>
      </c>
      <c r="H31" s="100"/>
      <c r="I31" s="101"/>
    </row>
    <row r="32" spans="1:9" ht="21.75" x14ac:dyDescent="0.2">
      <c r="A32" s="95">
        <v>22</v>
      </c>
      <c r="B32" s="232" t="s">
        <v>226</v>
      </c>
      <c r="C32" s="96">
        <v>4</v>
      </c>
      <c r="D32" s="97">
        <v>22</v>
      </c>
      <c r="E32" s="233" t="s">
        <v>160</v>
      </c>
      <c r="F32" s="233" t="s">
        <v>227</v>
      </c>
      <c r="G32" s="231" t="s">
        <v>228</v>
      </c>
      <c r="H32" s="100"/>
      <c r="I32" s="101"/>
    </row>
    <row r="33" spans="1:9" ht="21.75" x14ac:dyDescent="0.2">
      <c r="A33" s="95">
        <v>23</v>
      </c>
      <c r="B33" s="232" t="s">
        <v>229</v>
      </c>
      <c r="C33" s="96">
        <v>4</v>
      </c>
      <c r="D33" s="97">
        <v>23</v>
      </c>
      <c r="E33" s="233" t="s">
        <v>243</v>
      </c>
      <c r="F33" s="233" t="s">
        <v>163</v>
      </c>
      <c r="G33" s="231" t="s">
        <v>230</v>
      </c>
      <c r="H33" s="100"/>
      <c r="I33" s="101"/>
    </row>
    <row r="34" spans="1:9" ht="21.75" x14ac:dyDescent="0.2">
      <c r="A34" s="95">
        <v>24</v>
      </c>
      <c r="B34" s="232" t="s">
        <v>231</v>
      </c>
      <c r="C34" s="96">
        <v>4</v>
      </c>
      <c r="D34" s="97">
        <v>24</v>
      </c>
      <c r="E34" s="233" t="s">
        <v>160</v>
      </c>
      <c r="F34" s="233" t="s">
        <v>180</v>
      </c>
      <c r="G34" s="231" t="s">
        <v>232</v>
      </c>
      <c r="H34" s="102"/>
      <c r="I34" s="103"/>
    </row>
    <row r="35" spans="1:9" ht="21.75" x14ac:dyDescent="0.2">
      <c r="A35" s="95">
        <v>25</v>
      </c>
      <c r="B35" s="232" t="s">
        <v>240</v>
      </c>
      <c r="C35" s="96">
        <v>4</v>
      </c>
      <c r="D35" s="97">
        <v>25</v>
      </c>
      <c r="E35" s="233" t="s">
        <v>243</v>
      </c>
      <c r="F35" s="233" t="s">
        <v>244</v>
      </c>
      <c r="G35" s="231" t="s">
        <v>241</v>
      </c>
      <c r="H35" s="104"/>
      <c r="I35" s="105"/>
    </row>
    <row r="36" spans="1:9" ht="21.75" x14ac:dyDescent="0.2">
      <c r="A36" s="95">
        <v>26</v>
      </c>
      <c r="B36" s="232" t="s">
        <v>233</v>
      </c>
      <c r="C36" s="96">
        <v>4</v>
      </c>
      <c r="D36" s="97">
        <v>26</v>
      </c>
      <c r="E36" s="233" t="s">
        <v>161</v>
      </c>
      <c r="F36" s="233" t="s">
        <v>234</v>
      </c>
      <c r="G36" s="231" t="s">
        <v>235</v>
      </c>
      <c r="H36" s="104"/>
      <c r="I36" s="105"/>
    </row>
    <row r="37" spans="1:9" ht="21.75" x14ac:dyDescent="0.2">
      <c r="A37" s="95">
        <v>27</v>
      </c>
      <c r="B37" s="232" t="s">
        <v>236</v>
      </c>
      <c r="C37" s="96">
        <v>4</v>
      </c>
      <c r="D37" s="97">
        <v>27</v>
      </c>
      <c r="E37" s="233" t="s">
        <v>161</v>
      </c>
      <c r="F37" s="233" t="s">
        <v>237</v>
      </c>
      <c r="G37" s="231" t="s">
        <v>238</v>
      </c>
      <c r="H37" s="104" t="s">
        <v>245</v>
      </c>
      <c r="I37" s="105"/>
    </row>
    <row r="38" spans="1:9" ht="21" x14ac:dyDescent="0.2">
      <c r="A38" s="95">
        <v>28</v>
      </c>
      <c r="B38" s="104" t="s">
        <v>245</v>
      </c>
      <c r="C38" s="104" t="s">
        <v>245</v>
      </c>
      <c r="D38" s="104" t="s">
        <v>245</v>
      </c>
      <c r="E38" s="104" t="s">
        <v>245</v>
      </c>
      <c r="F38" s="104" t="s">
        <v>245</v>
      </c>
      <c r="G38" s="104" t="s">
        <v>245</v>
      </c>
      <c r="H38" s="104"/>
      <c r="I38" s="105"/>
    </row>
    <row r="39" spans="1:9" ht="21" x14ac:dyDescent="0.2">
      <c r="A39" s="95">
        <v>29</v>
      </c>
      <c r="B39" s="104" t="s">
        <v>245</v>
      </c>
      <c r="C39" s="104" t="s">
        <v>245</v>
      </c>
      <c r="D39" s="104" t="s">
        <v>245</v>
      </c>
      <c r="E39" s="104" t="s">
        <v>245</v>
      </c>
      <c r="F39" s="104" t="s">
        <v>245</v>
      </c>
      <c r="G39" s="104" t="s">
        <v>245</v>
      </c>
      <c r="H39" s="104"/>
      <c r="I39" s="105"/>
    </row>
    <row r="40" spans="1:9" ht="21" x14ac:dyDescent="0.2">
      <c r="A40" s="95">
        <v>30</v>
      </c>
      <c r="B40" s="104" t="s">
        <v>245</v>
      </c>
      <c r="C40" s="104" t="s">
        <v>245</v>
      </c>
      <c r="D40" s="104" t="s">
        <v>245</v>
      </c>
      <c r="E40" s="104" t="s">
        <v>245</v>
      </c>
      <c r="F40" s="104" t="s">
        <v>245</v>
      </c>
      <c r="G40" s="104" t="s">
        <v>245</v>
      </c>
      <c r="H40" s="104"/>
      <c r="I40" s="105"/>
    </row>
    <row r="41" spans="1:9" ht="21" x14ac:dyDescent="0.2">
      <c r="A41" s="95">
        <v>31</v>
      </c>
      <c r="B41" s="104" t="s">
        <v>245</v>
      </c>
      <c r="C41" s="104" t="s">
        <v>245</v>
      </c>
      <c r="D41" s="104" t="s">
        <v>245</v>
      </c>
      <c r="E41" s="104" t="s">
        <v>245</v>
      </c>
      <c r="F41" s="104" t="s">
        <v>245</v>
      </c>
      <c r="G41" s="104" t="s">
        <v>245</v>
      </c>
      <c r="H41" s="104"/>
      <c r="I41" s="105"/>
    </row>
    <row r="42" spans="1:9" ht="21" x14ac:dyDescent="0.2">
      <c r="A42" s="95">
        <v>32</v>
      </c>
      <c r="B42" s="104" t="s">
        <v>245</v>
      </c>
      <c r="C42" s="104" t="s">
        <v>245</v>
      </c>
      <c r="D42" s="104" t="s">
        <v>245</v>
      </c>
      <c r="E42" s="104" t="s">
        <v>245</v>
      </c>
      <c r="F42" s="104" t="s">
        <v>245</v>
      </c>
      <c r="G42" s="104" t="s">
        <v>245</v>
      </c>
      <c r="H42" s="106"/>
      <c r="I42" s="105"/>
    </row>
    <row r="43" spans="1:9" ht="21" x14ac:dyDescent="0.2">
      <c r="A43" s="95">
        <v>33</v>
      </c>
      <c r="B43" s="106" t="s">
        <v>245</v>
      </c>
      <c r="C43" s="106" t="s">
        <v>245</v>
      </c>
      <c r="D43" s="106" t="s">
        <v>245</v>
      </c>
      <c r="E43" s="106" t="s">
        <v>245</v>
      </c>
      <c r="F43" s="106" t="s">
        <v>245</v>
      </c>
      <c r="G43" s="106" t="s">
        <v>245</v>
      </c>
      <c r="H43" s="106" t="s">
        <v>245</v>
      </c>
      <c r="I43" s="105"/>
    </row>
    <row r="44" spans="1:9" ht="21" x14ac:dyDescent="0.2">
      <c r="A44" s="95">
        <v>34</v>
      </c>
      <c r="B44" s="106" t="s">
        <v>245</v>
      </c>
      <c r="C44" s="106" t="s">
        <v>245</v>
      </c>
      <c r="D44" s="106" t="s">
        <v>245</v>
      </c>
      <c r="E44" s="106" t="s">
        <v>245</v>
      </c>
      <c r="F44" s="106" t="s">
        <v>245</v>
      </c>
      <c r="G44" s="106" t="s">
        <v>245</v>
      </c>
      <c r="H44" s="106" t="s">
        <v>245</v>
      </c>
      <c r="I44" s="105"/>
    </row>
    <row r="45" spans="1:9" ht="21" x14ac:dyDescent="0.2">
      <c r="A45" s="95">
        <v>35</v>
      </c>
      <c r="B45" s="106" t="s">
        <v>245</v>
      </c>
      <c r="C45" s="106" t="s">
        <v>245</v>
      </c>
      <c r="D45" s="106" t="s">
        <v>245</v>
      </c>
      <c r="E45" s="106" t="s">
        <v>245</v>
      </c>
      <c r="F45" s="106" t="s">
        <v>245</v>
      </c>
      <c r="G45" s="106" t="s">
        <v>245</v>
      </c>
      <c r="H45" s="106" t="s">
        <v>245</v>
      </c>
      <c r="I45" s="108"/>
    </row>
    <row r="46" spans="1:9" ht="21" x14ac:dyDescent="0.2">
      <c r="A46" s="95">
        <v>36</v>
      </c>
      <c r="B46" s="106" t="s">
        <v>245</v>
      </c>
      <c r="C46" s="106" t="s">
        <v>245</v>
      </c>
      <c r="D46" s="106" t="s">
        <v>245</v>
      </c>
      <c r="E46" s="106" t="s">
        <v>245</v>
      </c>
      <c r="F46" s="106" t="s">
        <v>245</v>
      </c>
      <c r="G46" s="106" t="s">
        <v>245</v>
      </c>
      <c r="H46" s="106" t="s">
        <v>245</v>
      </c>
      <c r="I46" s="108"/>
    </row>
    <row r="47" spans="1:9" ht="21" x14ac:dyDescent="0.2">
      <c r="A47" s="95">
        <v>37</v>
      </c>
      <c r="B47" s="106" t="s">
        <v>245</v>
      </c>
      <c r="C47" s="106" t="s">
        <v>245</v>
      </c>
      <c r="D47" s="106" t="s">
        <v>245</v>
      </c>
      <c r="E47" s="106" t="s">
        <v>245</v>
      </c>
      <c r="F47" s="106" t="s">
        <v>245</v>
      </c>
      <c r="G47" s="106" t="s">
        <v>245</v>
      </c>
      <c r="H47" s="106" t="s">
        <v>245</v>
      </c>
      <c r="I47" s="108"/>
    </row>
    <row r="48" spans="1:9" ht="21" x14ac:dyDescent="0.2">
      <c r="A48" s="95">
        <v>38</v>
      </c>
      <c r="B48" s="106" t="s">
        <v>245</v>
      </c>
      <c r="C48" s="106" t="s">
        <v>245</v>
      </c>
      <c r="D48" s="106" t="s">
        <v>245</v>
      </c>
      <c r="E48" s="106" t="s">
        <v>245</v>
      </c>
      <c r="F48" s="106" t="s">
        <v>245</v>
      </c>
      <c r="G48" s="106" t="s">
        <v>245</v>
      </c>
      <c r="H48" s="106" t="s">
        <v>245</v>
      </c>
      <c r="I48" s="108"/>
    </row>
    <row r="49" spans="1:9" ht="24" x14ac:dyDescent="0.55000000000000004">
      <c r="A49" s="95">
        <v>39</v>
      </c>
      <c r="B49" s="148"/>
      <c r="C49" s="96"/>
      <c r="D49" s="97"/>
      <c r="E49" s="147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7" t="s">
        <v>44</v>
      </c>
      <c r="O1" s="24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2" t="s">
        <v>31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6" s="25" customFormat="1" ht="29.45" customHeight="1" x14ac:dyDescent="0.2">
      <c r="A7" s="241" t="s">
        <v>242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8"/>
    </row>
    <row r="8" spans="1:16" s="25" customFormat="1" ht="21" customHeight="1" x14ac:dyDescent="0.2">
      <c r="A8" s="185" t="s">
        <v>12</v>
      </c>
      <c r="B8" s="186"/>
      <c r="C8" s="243" t="str">
        <f>STUDENT!C2</f>
        <v>3</v>
      </c>
      <c r="D8" s="243"/>
      <c r="E8" s="29" t="s">
        <v>7</v>
      </c>
      <c r="F8" s="245" t="str">
        <f>STUDENT!E2</f>
        <v>4</v>
      </c>
      <c r="G8" s="243"/>
      <c r="H8" s="243" t="s">
        <v>13</v>
      </c>
      <c r="I8" s="243"/>
      <c r="J8" s="243">
        <f>STUDENT!G2</f>
        <v>2</v>
      </c>
      <c r="K8" s="243"/>
      <c r="L8" s="243" t="s">
        <v>14</v>
      </c>
      <c r="M8" s="243"/>
      <c r="N8" s="243">
        <f>STUDENT!I2</f>
        <v>2566</v>
      </c>
      <c r="O8" s="243"/>
      <c r="P8" s="28"/>
    </row>
    <row r="9" spans="1:16" s="25" customFormat="1" ht="21" customHeight="1" x14ac:dyDescent="0.2">
      <c r="A9" s="29" t="s">
        <v>15</v>
      </c>
      <c r="B9" s="244">
        <f>STUDENT!E4</f>
        <v>0</v>
      </c>
      <c r="C9" s="244"/>
      <c r="D9" s="244"/>
      <c r="E9" s="244"/>
      <c r="F9" s="244"/>
      <c r="G9" s="244"/>
      <c r="H9" s="244"/>
      <c r="I9" s="244"/>
      <c r="J9" s="244"/>
      <c r="K9" s="244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 x14ac:dyDescent="0.2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4">
        <f>STUDENT!G6</f>
        <v>0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8"/>
    </row>
    <row r="12" spans="1:16" s="25" customFormat="1" ht="21" customHeight="1" x14ac:dyDescent="0.2">
      <c r="A12" s="29" t="s">
        <v>11</v>
      </c>
      <c r="B12" s="30"/>
      <c r="C12" s="244" t="str">
        <f>STUDENT!G8</f>
        <v>นางวนิดา เกลี้ยงอุบล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49"/>
      <c r="D14" s="249"/>
      <c r="E14" s="249"/>
      <c r="F14" s="249"/>
      <c r="G14" s="249"/>
      <c r="H14" s="249"/>
      <c r="I14" s="250"/>
      <c r="J14" s="248" t="s">
        <v>28</v>
      </c>
      <c r="K14" s="249"/>
      <c r="L14" s="249"/>
      <c r="M14" s="249"/>
      <c r="N14" s="249"/>
      <c r="O14" s="25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5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5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5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1" t="s">
        <v>30</v>
      </c>
      <c r="B19" s="251"/>
      <c r="C19" s="251"/>
      <c r="D19" s="251"/>
      <c r="E19" s="252" t="s">
        <v>158</v>
      </c>
      <c r="F19" s="252"/>
      <c r="G19" s="252"/>
      <c r="H19" s="252"/>
      <c r="I19" s="252"/>
      <c r="J19" s="253" t="s">
        <v>159</v>
      </c>
      <c r="K19" s="253"/>
      <c r="L19" s="253"/>
      <c r="M19" s="253"/>
      <c r="N19" s="253"/>
      <c r="O19" s="253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48" t="s">
        <v>123</v>
      </c>
      <c r="F20" s="250"/>
      <c r="G20" s="149" t="s">
        <v>130</v>
      </c>
      <c r="H20" s="149" t="s">
        <v>131</v>
      </c>
      <c r="I20" s="149" t="s">
        <v>132</v>
      </c>
      <c r="J20" s="248" t="s">
        <v>123</v>
      </c>
      <c r="K20" s="250"/>
      <c r="L20" s="149" t="s">
        <v>130</v>
      </c>
      <c r="M20" s="149" t="s">
        <v>131</v>
      </c>
      <c r="N20" s="248" t="s">
        <v>132</v>
      </c>
      <c r="O20" s="250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53">
        <f>COUNTIF(คุณลักษณะอ่านคิด!K8:K39,3)</f>
        <v>0</v>
      </c>
      <c r="F21" s="253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36</v>
      </c>
      <c r="J21" s="253">
        <f>COUNTIF(คุณลักษณะอ่านคิด!W8:W36,3)</f>
        <v>0</v>
      </c>
      <c r="K21" s="253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53">
        <f>COUNTIF(คุณลักษณะอ่านคิด!W8:W45,0)</f>
        <v>36</v>
      </c>
      <c r="O21" s="25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6" t="s">
        <v>33</v>
      </c>
      <c r="B24" s="246"/>
      <c r="C24" s="246"/>
      <c r="D24" s="28"/>
      <c r="E24" s="37" t="s">
        <v>34</v>
      </c>
      <c r="F24" s="246" t="s">
        <v>35</v>
      </c>
      <c r="G24" s="246"/>
      <c r="H24" s="246"/>
      <c r="I24" s="24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6" t="s">
        <v>33</v>
      </c>
      <c r="B25" s="246"/>
      <c r="C25" s="246"/>
      <c r="D25" s="28"/>
      <c r="E25" s="37" t="s">
        <v>34</v>
      </c>
      <c r="F25" s="246" t="s">
        <v>35</v>
      </c>
      <c r="G25" s="246"/>
      <c r="H25" s="246"/>
      <c r="I25" s="24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6" t="s">
        <v>33</v>
      </c>
      <c r="B26" s="246"/>
      <c r="C26" s="246"/>
      <c r="D26" s="28"/>
      <c r="E26" s="37" t="s">
        <v>34</v>
      </c>
      <c r="F26" s="246" t="s">
        <v>35</v>
      </c>
      <c r="G26" s="246"/>
      <c r="H26" s="246"/>
      <c r="I26" s="24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6" t="s">
        <v>33</v>
      </c>
      <c r="C31" s="246"/>
      <c r="D31" s="246"/>
      <c r="E31" s="24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6" t="s">
        <v>247</v>
      </c>
      <c r="J33" s="246"/>
      <c r="K33" s="246"/>
      <c r="L33" s="246"/>
      <c r="M33" s="24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6" t="s">
        <v>40</v>
      </c>
      <c r="I34" s="246"/>
      <c r="J34" s="246"/>
      <c r="K34" s="246"/>
      <c r="L34" s="246"/>
      <c r="M34" s="246"/>
      <c r="N34" s="24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0" t="s">
        <v>85</v>
      </c>
      <c r="C2" s="261"/>
      <c r="D2" s="262"/>
    </row>
    <row r="3" spans="1:4" ht="21" x14ac:dyDescent="0.35">
      <c r="A3" s="42">
        <v>1</v>
      </c>
      <c r="B3" s="263"/>
      <c r="C3" s="264"/>
      <c r="D3" s="265"/>
    </row>
    <row r="4" spans="1:4" ht="21" x14ac:dyDescent="0.35">
      <c r="A4" s="42">
        <v>2</v>
      </c>
      <c r="B4" s="257"/>
      <c r="C4" s="258"/>
      <c r="D4" s="259"/>
    </row>
    <row r="5" spans="1:4" ht="21" x14ac:dyDescent="0.35">
      <c r="A5" s="42">
        <v>3</v>
      </c>
      <c r="B5" s="257"/>
      <c r="C5" s="258"/>
      <c r="D5" s="259"/>
    </row>
    <row r="6" spans="1:4" ht="21" x14ac:dyDescent="0.35">
      <c r="A6" s="42">
        <v>4</v>
      </c>
      <c r="B6" s="257"/>
      <c r="C6" s="258"/>
      <c r="D6" s="259"/>
    </row>
    <row r="7" spans="1:4" ht="21" x14ac:dyDescent="0.35">
      <c r="A7" s="42">
        <v>5</v>
      </c>
      <c r="B7" s="257"/>
      <c r="C7" s="258"/>
      <c r="D7" s="259"/>
    </row>
    <row r="8" spans="1:4" ht="21" x14ac:dyDescent="0.35">
      <c r="A8" s="42">
        <v>6</v>
      </c>
      <c r="B8" s="257"/>
      <c r="C8" s="258"/>
      <c r="D8" s="259"/>
    </row>
    <row r="9" spans="1:4" ht="21" x14ac:dyDescent="0.35">
      <c r="A9" s="42">
        <v>7</v>
      </c>
      <c r="B9" s="257"/>
      <c r="C9" s="258"/>
      <c r="D9" s="259"/>
    </row>
    <row r="10" spans="1:4" ht="21" x14ac:dyDescent="0.35">
      <c r="A10" s="42">
        <v>8</v>
      </c>
      <c r="B10" s="257"/>
      <c r="C10" s="258"/>
      <c r="D10" s="259"/>
    </row>
    <row r="11" spans="1:4" ht="21" x14ac:dyDescent="0.35">
      <c r="A11" s="42">
        <v>9</v>
      </c>
      <c r="B11" s="257"/>
      <c r="C11" s="258"/>
      <c r="D11" s="259"/>
    </row>
    <row r="12" spans="1:4" ht="21" x14ac:dyDescent="0.35">
      <c r="A12" s="42">
        <v>10</v>
      </c>
      <c r="B12" s="257"/>
      <c r="C12" s="258"/>
      <c r="D12" s="259"/>
    </row>
    <row r="13" spans="1:4" ht="21" x14ac:dyDescent="0.35">
      <c r="A13" s="42">
        <v>11</v>
      </c>
      <c r="B13" s="257"/>
      <c r="C13" s="258"/>
      <c r="D13" s="259"/>
    </row>
    <row r="14" spans="1:4" ht="21" x14ac:dyDescent="0.35">
      <c r="A14" s="42">
        <v>12</v>
      </c>
      <c r="B14" s="257"/>
      <c r="C14" s="258"/>
      <c r="D14" s="259"/>
    </row>
    <row r="15" spans="1:4" ht="21" x14ac:dyDescent="0.35">
      <c r="A15" s="42">
        <v>13</v>
      </c>
      <c r="B15" s="257"/>
      <c r="C15" s="258"/>
      <c r="D15" s="259"/>
    </row>
    <row r="16" spans="1:4" ht="21" x14ac:dyDescent="0.35">
      <c r="A16" s="42">
        <v>14</v>
      </c>
      <c r="B16" s="254"/>
      <c r="C16" s="255"/>
      <c r="D16" s="256"/>
    </row>
    <row r="17" spans="1:4" ht="21" x14ac:dyDescent="0.35">
      <c r="A17" s="42">
        <v>15</v>
      </c>
      <c r="B17" s="263"/>
      <c r="C17" s="264"/>
      <c r="D17" s="265"/>
    </row>
    <row r="18" spans="1:4" ht="21" x14ac:dyDescent="0.35">
      <c r="A18" s="42">
        <v>16</v>
      </c>
      <c r="B18" s="254"/>
      <c r="C18" s="255"/>
      <c r="D18" s="256"/>
    </row>
    <row r="19" spans="1:4" ht="21" x14ac:dyDescent="0.35">
      <c r="A19" s="42">
        <v>17</v>
      </c>
      <c r="B19" s="263"/>
      <c r="C19" s="264"/>
      <c r="D19" s="265"/>
    </row>
    <row r="20" spans="1:4" ht="21" x14ac:dyDescent="0.35">
      <c r="A20" s="42">
        <v>18</v>
      </c>
      <c r="B20" s="257"/>
      <c r="C20" s="258"/>
      <c r="D20" s="259"/>
    </row>
    <row r="21" spans="1:4" ht="21" x14ac:dyDescent="0.35">
      <c r="A21" s="42"/>
      <c r="B21" s="263"/>
      <c r="C21" s="264"/>
      <c r="D21" s="265"/>
    </row>
    <row r="22" spans="1:4" ht="21" x14ac:dyDescent="0.35">
      <c r="A22" s="42"/>
      <c r="B22" s="254"/>
      <c r="C22" s="255"/>
      <c r="D22" s="256"/>
    </row>
    <row r="23" spans="1:4" ht="21" x14ac:dyDescent="0.35">
      <c r="A23" s="42"/>
      <c r="B23" s="254"/>
      <c r="C23" s="255"/>
      <c r="D23" s="256"/>
    </row>
    <row r="24" spans="1:4" ht="21" x14ac:dyDescent="0.35">
      <c r="A24" s="42"/>
      <c r="B24" s="254"/>
      <c r="C24" s="255"/>
      <c r="D24" s="256"/>
    </row>
    <row r="25" spans="1:4" ht="21" x14ac:dyDescent="0.35">
      <c r="A25" s="42"/>
      <c r="B25" s="254"/>
      <c r="C25" s="255"/>
      <c r="D25" s="256"/>
    </row>
    <row r="26" spans="1:4" ht="21" x14ac:dyDescent="0.35">
      <c r="A26" s="42"/>
      <c r="B26" s="254"/>
      <c r="C26" s="255"/>
      <c r="D26" s="256"/>
    </row>
    <row r="27" spans="1:4" ht="21" x14ac:dyDescent="0.35">
      <c r="A27" s="42"/>
      <c r="B27" s="254"/>
      <c r="C27" s="255"/>
      <c r="D27" s="256"/>
    </row>
    <row r="28" spans="1:4" ht="21" x14ac:dyDescent="0.35">
      <c r="A28" s="42"/>
      <c r="B28" s="254"/>
      <c r="C28" s="255"/>
      <c r="D28" s="25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6"/>
      <c r="B1" s="266"/>
      <c r="C1" s="266"/>
      <c r="D1" s="266"/>
      <c r="E1" s="266"/>
      <c r="F1" s="266"/>
      <c r="G1" s="266"/>
      <c r="H1" s="266"/>
      <c r="I1" s="39" t="s">
        <v>83</v>
      </c>
      <c r="J1" s="40">
        <v>2</v>
      </c>
    </row>
    <row r="2" spans="1:10" ht="21" customHeight="1" x14ac:dyDescent="0.2">
      <c r="A2" s="270" t="s">
        <v>82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 x14ac:dyDescent="0.35">
      <c r="A3" s="41" t="s">
        <v>96</v>
      </c>
      <c r="B3" s="267" t="s">
        <v>72</v>
      </c>
      <c r="C3" s="187" t="s">
        <v>95</v>
      </c>
      <c r="D3" s="267" t="s">
        <v>73</v>
      </c>
      <c r="E3" s="271" t="s">
        <v>68</v>
      </c>
      <c r="F3" s="272"/>
      <c r="G3" s="272"/>
      <c r="H3" s="273"/>
      <c r="I3" s="44" t="s">
        <v>75</v>
      </c>
      <c r="J3" s="267" t="s">
        <v>74</v>
      </c>
    </row>
    <row r="4" spans="1:10" ht="21" x14ac:dyDescent="0.35">
      <c r="A4" s="45" t="s">
        <v>97</v>
      </c>
      <c r="B4" s="268"/>
      <c r="C4" s="46" t="s">
        <v>78</v>
      </c>
      <c r="D4" s="268"/>
      <c r="E4" s="274"/>
      <c r="F4" s="275"/>
      <c r="G4" s="275"/>
      <c r="H4" s="276"/>
      <c r="I4" s="46" t="s">
        <v>77</v>
      </c>
      <c r="J4" s="268"/>
    </row>
    <row r="5" spans="1:10" ht="21" x14ac:dyDescent="0.35">
      <c r="A5" s="47" t="s">
        <v>84</v>
      </c>
      <c r="B5" s="269"/>
      <c r="C5" s="48"/>
      <c r="D5" s="26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4" t="s">
        <v>63</v>
      </c>
      <c r="B25" s="255"/>
      <c r="C25" s="256"/>
      <c r="D25" s="257">
        <f>SUM(D6:D24)</f>
        <v>0</v>
      </c>
      <c r="E25" s="258"/>
      <c r="F25" s="258"/>
      <c r="G25" s="258"/>
      <c r="H25" s="259"/>
      <c r="I25" s="52"/>
      <c r="J25" s="52"/>
    </row>
    <row r="26" spans="1:10" ht="24.6" customHeight="1" x14ac:dyDescent="0.35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 x14ac:dyDescent="0.35">
      <c r="A28" s="254" t="s">
        <v>98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 x14ac:dyDescent="0.35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7" t="str">
        <f>ปกหน้า!N1</f>
        <v>ปพ.5/ต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 t="s">
        <v>54</v>
      </c>
      <c r="Y1" s="287"/>
      <c r="Z1" s="247">
        <v>3</v>
      </c>
      <c r="AA1" s="247"/>
    </row>
    <row r="2" spans="1:32" ht="21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 x14ac:dyDescent="0.55000000000000004">
      <c r="A3" s="293" t="s">
        <v>1</v>
      </c>
      <c r="B3" s="293"/>
      <c r="C3" s="288">
        <f>STUDENT!C4</f>
        <v>0</v>
      </c>
      <c r="D3" s="288"/>
      <c r="E3" s="55" t="s">
        <v>0</v>
      </c>
      <c r="F3" s="288">
        <f>STUDENT!E4</f>
        <v>0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6" t="s">
        <v>47</v>
      </c>
      <c r="V3" s="286"/>
      <c r="W3" s="286"/>
      <c r="X3" s="292" t="str">
        <f>STUDENT!C2</f>
        <v>3</v>
      </c>
      <c r="Y3" s="292"/>
      <c r="Z3" s="292"/>
      <c r="AA3" s="29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4" t="s">
        <v>7</v>
      </c>
      <c r="B5" s="297" t="s">
        <v>8</v>
      </c>
      <c r="C5" s="59" t="s">
        <v>6</v>
      </c>
      <c r="D5" s="301" t="s">
        <v>48</v>
      </c>
      <c r="E5" s="302"/>
      <c r="F5" s="303"/>
      <c r="G5" s="60" t="s">
        <v>49</v>
      </c>
      <c r="H5" s="289">
        <v>1</v>
      </c>
      <c r="I5" s="289"/>
      <c r="J5" s="289"/>
      <c r="K5" s="289"/>
      <c r="L5" s="289"/>
      <c r="M5" s="289">
        <v>2</v>
      </c>
      <c r="N5" s="289"/>
      <c r="O5" s="289"/>
      <c r="P5" s="289"/>
      <c r="Q5" s="289"/>
      <c r="R5" s="289">
        <v>3</v>
      </c>
      <c r="S5" s="289"/>
      <c r="T5" s="289"/>
      <c r="U5" s="289"/>
      <c r="V5" s="289"/>
      <c r="W5" s="289">
        <v>4</v>
      </c>
      <c r="X5" s="289"/>
      <c r="Y5" s="289"/>
      <c r="Z5" s="289"/>
      <c r="AA5" s="289"/>
      <c r="AB5" s="279" t="s">
        <v>55</v>
      </c>
      <c r="AC5" s="280"/>
      <c r="AD5" s="280"/>
      <c r="AE5" s="280"/>
      <c r="AF5" s="281"/>
    </row>
    <row r="6" spans="1:32" ht="21" customHeight="1" x14ac:dyDescent="0.55000000000000004">
      <c r="A6" s="295"/>
      <c r="B6" s="298"/>
      <c r="C6" s="61" t="s">
        <v>64</v>
      </c>
      <c r="D6" s="304"/>
      <c r="E6" s="304"/>
      <c r="F6" s="305"/>
      <c r="G6" s="62" t="s">
        <v>50</v>
      </c>
      <c r="H6" s="290" t="s">
        <v>249</v>
      </c>
      <c r="I6" s="312"/>
      <c r="J6" s="312"/>
      <c r="K6" s="312"/>
      <c r="L6" s="313"/>
      <c r="M6" s="290" t="s">
        <v>249</v>
      </c>
      <c r="N6" s="312"/>
      <c r="O6" s="312"/>
      <c r="P6" s="312"/>
      <c r="Q6" s="313"/>
      <c r="R6" s="290" t="s">
        <v>250</v>
      </c>
      <c r="S6" s="312"/>
      <c r="T6" s="312"/>
      <c r="U6" s="312"/>
      <c r="V6" s="313"/>
      <c r="W6" s="290" t="s">
        <v>251</v>
      </c>
      <c r="X6" s="312"/>
      <c r="Y6" s="312"/>
      <c r="Z6" s="312"/>
      <c r="AA6" s="313"/>
      <c r="AB6" s="282" t="s">
        <v>56</v>
      </c>
      <c r="AC6" s="284" t="s">
        <v>57</v>
      </c>
      <c r="AD6" s="284" t="s">
        <v>58</v>
      </c>
      <c r="AE6" s="284" t="s">
        <v>154</v>
      </c>
      <c r="AF6" s="5" t="s">
        <v>63</v>
      </c>
    </row>
    <row r="7" spans="1:32" ht="21" customHeight="1" thickBot="1" x14ac:dyDescent="0.6">
      <c r="A7" s="295"/>
      <c r="B7" s="299"/>
      <c r="C7" s="61" t="s">
        <v>65</v>
      </c>
      <c r="D7" s="306"/>
      <c r="E7" s="304"/>
      <c r="F7" s="305"/>
      <c r="G7" s="62" t="s">
        <v>51</v>
      </c>
      <c r="H7" s="202">
        <v>16</v>
      </c>
      <c r="I7" s="202">
        <v>17</v>
      </c>
      <c r="J7" s="202">
        <v>18</v>
      </c>
      <c r="K7" s="202">
        <v>19</v>
      </c>
      <c r="L7" s="202">
        <v>20</v>
      </c>
      <c r="M7" s="202">
        <v>23</v>
      </c>
      <c r="N7" s="202">
        <v>24</v>
      </c>
      <c r="O7" s="202">
        <v>25</v>
      </c>
      <c r="P7" s="202">
        <v>26</v>
      </c>
      <c r="Q7" s="202">
        <v>27</v>
      </c>
      <c r="R7" s="202">
        <v>30</v>
      </c>
      <c r="S7" s="202">
        <v>31</v>
      </c>
      <c r="T7" s="202">
        <v>1</v>
      </c>
      <c r="U7" s="202">
        <v>2</v>
      </c>
      <c r="V7" s="202">
        <v>3</v>
      </c>
      <c r="W7" s="202">
        <v>6</v>
      </c>
      <c r="X7" s="202">
        <v>7</v>
      </c>
      <c r="Y7" s="202">
        <v>8</v>
      </c>
      <c r="Z7" s="202">
        <v>9</v>
      </c>
      <c r="AA7" s="202">
        <v>10</v>
      </c>
      <c r="AB7" s="283"/>
      <c r="AC7" s="285"/>
      <c r="AD7" s="285"/>
      <c r="AE7" s="285"/>
      <c r="AF7" s="10" t="s">
        <v>59</v>
      </c>
    </row>
    <row r="8" spans="1:32" ht="21" customHeight="1" thickBot="1" x14ac:dyDescent="0.6">
      <c r="A8" s="296"/>
      <c r="B8" s="300"/>
      <c r="C8" s="64"/>
      <c r="D8" s="307"/>
      <c r="E8" s="308"/>
      <c r="F8" s="309"/>
      <c r="G8" s="65" t="s">
        <v>52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4</v>
      </c>
      <c r="B9" s="142">
        <f>STUDENT!D11</f>
        <v>1</v>
      </c>
      <c r="C9" s="125" t="str">
        <f>STUDENT!B11</f>
        <v>07838</v>
      </c>
      <c r="D9" s="164" t="str">
        <f>STUDENT!E11</f>
        <v>นาย</v>
      </c>
      <c r="E9" s="165" t="str">
        <f>STUDENT!F11</f>
        <v>ธนวัฒน์</v>
      </c>
      <c r="F9" s="310" t="str">
        <f>STUDENT!G11</f>
        <v>ดำนุ่น</v>
      </c>
      <c r="G9" s="31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44">
        <f>STUDENT!D12</f>
        <v>2</v>
      </c>
      <c r="C10" s="49" t="str">
        <f>STUDENT!B12</f>
        <v>07839</v>
      </c>
      <c r="D10" s="154" t="str">
        <f>STUDENT!E12</f>
        <v>ด.ช.</v>
      </c>
      <c r="E10" s="166" t="str">
        <f>STUDENT!F12</f>
        <v>อภิวัฒน์</v>
      </c>
      <c r="F10" s="277" t="str">
        <f>STUDENT!G12</f>
        <v>ไสผุด</v>
      </c>
      <c r="G10" s="27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44">
        <f>STUDENT!D13</f>
        <v>3</v>
      </c>
      <c r="C11" s="155" t="str">
        <f>STUDENT!B13</f>
        <v>07841</v>
      </c>
      <c r="D11" s="154" t="str">
        <f>STUDENT!E13</f>
        <v>นาย</v>
      </c>
      <c r="E11" s="166" t="str">
        <f>STUDENT!F13</f>
        <v>ธนกฤต</v>
      </c>
      <c r="F11" s="277" t="str">
        <f>STUDENT!G13</f>
        <v>คลังแก้ว</v>
      </c>
      <c r="G11" s="27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44">
        <f>STUDENT!D14</f>
        <v>4</v>
      </c>
      <c r="C12" s="49" t="str">
        <f>STUDENT!B14</f>
        <v>07844</v>
      </c>
      <c r="D12" s="154" t="str">
        <f>STUDENT!E14</f>
        <v>ด.ช.</v>
      </c>
      <c r="E12" s="166" t="str">
        <f>STUDENT!F14</f>
        <v>ณัฐภัทร</v>
      </c>
      <c r="F12" s="277" t="str">
        <f>STUDENT!G14</f>
        <v>เพียสุพรม</v>
      </c>
      <c r="G12" s="27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44">
        <f>STUDENT!D15</f>
        <v>5</v>
      </c>
      <c r="C13" s="155" t="str">
        <f>STUDENT!B15</f>
        <v>07845</v>
      </c>
      <c r="D13" s="154" t="str">
        <f>STUDENT!E15</f>
        <v>นาย</v>
      </c>
      <c r="E13" s="166" t="str">
        <f>STUDENT!F15</f>
        <v>ธนวัต</v>
      </c>
      <c r="F13" s="277" t="str">
        <f>STUDENT!G15</f>
        <v>ศรีสัตตบรรณ์</v>
      </c>
      <c r="G13" s="27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44">
        <f>STUDENT!D16</f>
        <v>6</v>
      </c>
      <c r="C14" s="49" t="str">
        <f>STUDENT!B16</f>
        <v>07846</v>
      </c>
      <c r="D14" s="154" t="str">
        <f>STUDENT!E16</f>
        <v>ด.ช.</v>
      </c>
      <c r="E14" s="166" t="str">
        <f>STUDENT!F16</f>
        <v>อภิสิทธิ์</v>
      </c>
      <c r="F14" s="277" t="str">
        <f>STUDENT!G16</f>
        <v>เกิดมี</v>
      </c>
      <c r="G14" s="27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44">
        <f>STUDENT!D17</f>
        <v>7</v>
      </c>
      <c r="C15" s="155" t="str">
        <f>STUDENT!B17</f>
        <v>07847</v>
      </c>
      <c r="D15" s="154" t="str">
        <f>STUDENT!E17</f>
        <v>ด.ช.</v>
      </c>
      <c r="E15" s="166" t="str">
        <f>STUDENT!F17</f>
        <v>สิทธิชัย</v>
      </c>
      <c r="F15" s="277" t="str">
        <f>STUDENT!G17</f>
        <v>สุดใจใหม่</v>
      </c>
      <c r="G15" s="27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44">
        <f>STUDENT!D18</f>
        <v>8</v>
      </c>
      <c r="C16" s="49" t="str">
        <f>STUDENT!B18</f>
        <v>07848</v>
      </c>
      <c r="D16" s="154" t="str">
        <f>STUDENT!E18</f>
        <v>ด.ช.</v>
      </c>
      <c r="E16" s="166" t="str">
        <f>STUDENT!F18</f>
        <v>ภานุวัตร</v>
      </c>
      <c r="F16" s="277" t="str">
        <f>STUDENT!G18</f>
        <v>คงจันทร์ทอง</v>
      </c>
      <c r="G16" s="27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44">
        <f>STUDENT!D19</f>
        <v>9</v>
      </c>
      <c r="C17" s="155" t="str">
        <f>STUDENT!B19</f>
        <v>07849</v>
      </c>
      <c r="D17" s="154" t="str">
        <f>STUDENT!E19</f>
        <v>ด.ช.</v>
      </c>
      <c r="E17" s="166" t="str">
        <f>STUDENT!F19</f>
        <v>ภัทรพงศ์</v>
      </c>
      <c r="F17" s="277" t="str">
        <f>STUDENT!G19</f>
        <v>เทียตะ</v>
      </c>
      <c r="G17" s="27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44">
        <f>STUDENT!D20</f>
        <v>10</v>
      </c>
      <c r="C18" s="49" t="str">
        <f>STUDENT!B20</f>
        <v>07850</v>
      </c>
      <c r="D18" s="154" t="str">
        <f>STUDENT!E20</f>
        <v>ด.ช.</v>
      </c>
      <c r="E18" s="166" t="str">
        <f>STUDENT!F20</f>
        <v>ธนากร</v>
      </c>
      <c r="F18" s="277" t="str">
        <f>STUDENT!G20</f>
        <v>กลับสติ</v>
      </c>
      <c r="G18" s="27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44">
        <f>STUDENT!D21</f>
        <v>11</v>
      </c>
      <c r="C19" s="155" t="str">
        <f>STUDENT!B21</f>
        <v>07851</v>
      </c>
      <c r="D19" s="154" t="str">
        <f>STUDENT!E21</f>
        <v>ด.ช.</v>
      </c>
      <c r="E19" s="166" t="str">
        <f>STUDENT!F21</f>
        <v>อัณณพ</v>
      </c>
      <c r="F19" s="277" t="str">
        <f>STUDENT!G21</f>
        <v>วิเชียร</v>
      </c>
      <c r="G19" s="27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44">
        <f>STUDENT!D22</f>
        <v>12</v>
      </c>
      <c r="C20" s="49" t="str">
        <f>STUDENT!B22</f>
        <v>07852</v>
      </c>
      <c r="D20" s="154" t="str">
        <f>STUDENT!E22</f>
        <v>ด.ช.</v>
      </c>
      <c r="E20" s="166" t="str">
        <f>STUDENT!F22</f>
        <v>ธีระพัฒน์</v>
      </c>
      <c r="F20" s="277" t="str">
        <f>STUDENT!G22</f>
        <v>เกื้อสกุล</v>
      </c>
      <c r="G20" s="27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44">
        <f>STUDENT!D23</f>
        <v>13</v>
      </c>
      <c r="C21" s="49" t="str">
        <f>STUDENT!B23</f>
        <v>07854</v>
      </c>
      <c r="D21" s="154" t="str">
        <f>STUDENT!E23</f>
        <v>ด.ช.</v>
      </c>
      <c r="E21" s="166" t="str">
        <f>STUDENT!F23</f>
        <v>นภัสกร</v>
      </c>
      <c r="F21" s="277" t="str">
        <f>STUDENT!G23</f>
        <v>ซุ่นอินทร์</v>
      </c>
      <c r="G21" s="27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44">
        <f>STUDENT!D24</f>
        <v>14</v>
      </c>
      <c r="C22" s="155" t="str">
        <f>STUDENT!B24</f>
        <v>07857</v>
      </c>
      <c r="D22" s="154" t="str">
        <f>STUDENT!E24</f>
        <v>ด.ช.</v>
      </c>
      <c r="E22" s="166" t="str">
        <f>STUDENT!F24</f>
        <v>พงษ์ไพบูลย์</v>
      </c>
      <c r="F22" s="277" t="str">
        <f>STUDENT!G24</f>
        <v>แปลงกาย</v>
      </c>
      <c r="G22" s="27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44">
        <f>STUDENT!D25</f>
        <v>15</v>
      </c>
      <c r="C23" s="49" t="str">
        <f>STUDENT!B25</f>
        <v>07859</v>
      </c>
      <c r="D23" s="154" t="str">
        <f>STUDENT!E25</f>
        <v>ด.ช.</v>
      </c>
      <c r="E23" s="166" t="str">
        <f>STUDENT!F25</f>
        <v>ภาณุพัฒน์</v>
      </c>
      <c r="F23" s="277" t="str">
        <f>STUDENT!G25</f>
        <v>ปานรัตน์</v>
      </c>
      <c r="G23" s="27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44">
        <f>STUDENT!D26</f>
        <v>16</v>
      </c>
      <c r="C24" s="155" t="str">
        <f>STUDENT!B26</f>
        <v>07860</v>
      </c>
      <c r="D24" s="154" t="str">
        <f>STUDENT!E26</f>
        <v>นาย</v>
      </c>
      <c r="E24" s="166" t="str">
        <f>STUDENT!F26</f>
        <v>อภิวัตรย์</v>
      </c>
      <c r="F24" s="277" t="str">
        <f>STUDENT!G26</f>
        <v>รุกมาต</v>
      </c>
      <c r="G24" s="27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44">
        <f>STUDENT!D27</f>
        <v>17</v>
      </c>
      <c r="C25" s="49" t="str">
        <f>STUDENT!B27</f>
        <v>07861</v>
      </c>
      <c r="D25" s="154" t="str">
        <f>STUDENT!E27</f>
        <v>ด.ช.</v>
      </c>
      <c r="E25" s="166" t="str">
        <f>STUDENT!F27</f>
        <v>ตรีเพชร</v>
      </c>
      <c r="F25" s="277" t="str">
        <f>STUDENT!G27</f>
        <v>วัฒนศรี</v>
      </c>
      <c r="G25" s="27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44">
        <f>STUDENT!D28</f>
        <v>18</v>
      </c>
      <c r="C26" s="155" t="str">
        <f>STUDENT!B28</f>
        <v>07862</v>
      </c>
      <c r="D26" s="154" t="str">
        <f>STUDENT!E28</f>
        <v>ด.ช.</v>
      </c>
      <c r="E26" s="166" t="str">
        <f>STUDENT!F28</f>
        <v>ชัยนวัฒน์</v>
      </c>
      <c r="F26" s="277" t="str">
        <f>STUDENT!G28</f>
        <v>วัฒนศรี</v>
      </c>
      <c r="G26" s="27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44">
        <f>STUDENT!D29</f>
        <v>19</v>
      </c>
      <c r="C27" s="49" t="str">
        <f>STUDENT!B29</f>
        <v>07864</v>
      </c>
      <c r="D27" s="154" t="str">
        <f>STUDENT!E29</f>
        <v>ด.ช.</v>
      </c>
      <c r="E27" s="166" t="str">
        <f>STUDENT!F29</f>
        <v>ปรเมศทร์</v>
      </c>
      <c r="F27" s="277" t="str">
        <f>STUDENT!G29</f>
        <v>บัวจันทร์</v>
      </c>
      <c r="G27" s="27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44">
        <f>STUDENT!D30</f>
        <v>20</v>
      </c>
      <c r="C28" s="155" t="str">
        <f>STUDENT!B30</f>
        <v>07865</v>
      </c>
      <c r="D28" s="154" t="str">
        <f>STUDENT!E30</f>
        <v>นาย</v>
      </c>
      <c r="E28" s="166" t="str">
        <f>STUDENT!F30</f>
        <v>พีรพัฒน์</v>
      </c>
      <c r="F28" s="277" t="str">
        <f>STUDENT!G30</f>
        <v>สุขสวัสดิ์</v>
      </c>
      <c r="G28" s="27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44">
        <f>STUDENT!D31</f>
        <v>21</v>
      </c>
      <c r="C29" s="155" t="str">
        <f>STUDENT!B31</f>
        <v>07870</v>
      </c>
      <c r="D29" s="154" t="str">
        <f>STUDENT!E31</f>
        <v>ด.ช.</v>
      </c>
      <c r="E29" s="166" t="str">
        <f>STUDENT!F31</f>
        <v>จิระศักดิ์</v>
      </c>
      <c r="F29" s="277" t="str">
        <f>STUDENT!G31</f>
        <v>รอดแก้ว</v>
      </c>
      <c r="G29" s="27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44">
        <f>STUDENT!D32</f>
        <v>22</v>
      </c>
      <c r="C30" s="192" t="str">
        <f>STUDENT!B32</f>
        <v>07872</v>
      </c>
      <c r="D30" s="190" t="str">
        <f>STUDENT!E32</f>
        <v>ด.ช.</v>
      </c>
      <c r="E30" s="193" t="str">
        <f>STUDENT!F32</f>
        <v>ธนาวุฒิ</v>
      </c>
      <c r="F30" s="277" t="str">
        <f>STUDENT!G32</f>
        <v>สมนะวงศา</v>
      </c>
      <c r="G30" s="27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44">
        <f>STUDENT!D33</f>
        <v>23</v>
      </c>
      <c r="C31" s="192" t="str">
        <f>STUDENT!B33</f>
        <v>07873</v>
      </c>
      <c r="D31" s="190" t="str">
        <f>STUDENT!E33</f>
        <v>นาย</v>
      </c>
      <c r="E31" s="193" t="str">
        <f>STUDENT!F33</f>
        <v>ธวัชชัย</v>
      </c>
      <c r="F31" s="277" t="str">
        <f>STUDENT!G33</f>
        <v>เดชคงแก้ว</v>
      </c>
      <c r="G31" s="27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44">
        <f>STUDENT!D34</f>
        <v>24</v>
      </c>
      <c r="C32" s="192" t="str">
        <f>STUDENT!B34</f>
        <v>07878</v>
      </c>
      <c r="D32" s="190" t="str">
        <f>STUDENT!E34</f>
        <v>ด.ช.</v>
      </c>
      <c r="E32" s="193" t="str">
        <f>STUDENT!F34</f>
        <v>อภิสิทธิ์</v>
      </c>
      <c r="F32" s="277" t="str">
        <f>STUDENT!G34</f>
        <v>ปกจ้าย</v>
      </c>
      <c r="G32" s="27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44">
        <f>STUDENT!D35</f>
        <v>25</v>
      </c>
      <c r="C33" s="192" t="str">
        <f>STUDENT!B35</f>
        <v>07900</v>
      </c>
      <c r="D33" s="190" t="str">
        <f>STUDENT!E35</f>
        <v>นาย</v>
      </c>
      <c r="E33" s="193" t="str">
        <f>STUDENT!F35</f>
        <v>สรวิศ</v>
      </c>
      <c r="F33" s="277" t="str">
        <f>STUDENT!G35</f>
        <v>คงช่วย</v>
      </c>
      <c r="G33" s="27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44">
        <f>STUDENT!D36</f>
        <v>26</v>
      </c>
      <c r="C34" s="192" t="str">
        <f>STUDENT!B36</f>
        <v>07866</v>
      </c>
      <c r="D34" s="190" t="str">
        <f>STUDENT!E36</f>
        <v>ด.ญ.</v>
      </c>
      <c r="E34" s="193" t="str">
        <f>STUDENT!F36</f>
        <v>ปิยฉัตร</v>
      </c>
      <c r="F34" s="277" t="str">
        <f>STUDENT!G36</f>
        <v>ห่อหุ้ม</v>
      </c>
      <c r="G34" s="27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44">
        <f>STUDENT!D37</f>
        <v>27</v>
      </c>
      <c r="C35" s="192" t="str">
        <f>STUDENT!B37</f>
        <v>07867</v>
      </c>
      <c r="D35" s="190" t="str">
        <f>STUDENT!E37</f>
        <v>ด.ญ.</v>
      </c>
      <c r="E35" s="193" t="str">
        <f>STUDENT!F37</f>
        <v>ปกเกศ</v>
      </c>
      <c r="F35" s="277" t="str">
        <f>STUDENT!G37</f>
        <v>กาญจนสุวรรณ์</v>
      </c>
      <c r="G35" s="27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44" t="str">
        <f>STUDENT!D38</f>
        <v xml:space="preserve"> </v>
      </c>
      <c r="C36" s="192" t="str">
        <f>STUDENT!B38</f>
        <v xml:space="preserve"> </v>
      </c>
      <c r="D36" s="190" t="str">
        <f>STUDENT!E38</f>
        <v xml:space="preserve"> </v>
      </c>
      <c r="E36" s="193" t="str">
        <f>STUDENT!F38</f>
        <v xml:space="preserve"> </v>
      </c>
      <c r="F36" s="277" t="str">
        <f>STUDENT!G38</f>
        <v xml:space="preserve"> </v>
      </c>
      <c r="G36" s="27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44" t="str">
        <f>STUDENT!D39</f>
        <v xml:space="preserve"> </v>
      </c>
      <c r="C37" s="192" t="str">
        <f>STUDENT!B39</f>
        <v xml:space="preserve"> </v>
      </c>
      <c r="D37" s="190" t="str">
        <f>STUDENT!E39</f>
        <v xml:space="preserve"> </v>
      </c>
      <c r="E37" s="193" t="str">
        <f>STUDENT!F39</f>
        <v xml:space="preserve"> </v>
      </c>
      <c r="F37" s="277" t="str">
        <f>STUDENT!G39</f>
        <v xml:space="preserve"> </v>
      </c>
      <c r="G37" s="27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44" t="str">
        <f>STUDENT!D40</f>
        <v xml:space="preserve"> </v>
      </c>
      <c r="C38" s="192" t="str">
        <f>STUDENT!B40</f>
        <v xml:space="preserve"> </v>
      </c>
      <c r="D38" s="190" t="str">
        <f>STUDENT!E40</f>
        <v xml:space="preserve"> </v>
      </c>
      <c r="E38" s="193" t="str">
        <f>STUDENT!F40</f>
        <v xml:space="preserve"> </v>
      </c>
      <c r="F38" s="277" t="str">
        <f>STUDENT!G40</f>
        <v xml:space="preserve"> </v>
      </c>
      <c r="G38" s="27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4" t="str">
        <f>STUDENT!D41</f>
        <v xml:space="preserve"> </v>
      </c>
      <c r="C39" s="197" t="str">
        <f>STUDENT!B41</f>
        <v xml:space="preserve"> </v>
      </c>
      <c r="D39" s="195" t="str">
        <f>STUDENT!E41</f>
        <v xml:space="preserve"> </v>
      </c>
      <c r="E39" s="198" t="str">
        <f>STUDENT!F41</f>
        <v xml:space="preserve"> </v>
      </c>
      <c r="F39" s="277" t="str">
        <f>STUDENT!G41</f>
        <v xml:space="preserve"> </v>
      </c>
      <c r="G39" s="27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4" t="str">
        <f>STUDENT!D42</f>
        <v xml:space="preserve"> </v>
      </c>
      <c r="C40" s="197" t="str">
        <f>STUDENT!B42</f>
        <v xml:space="preserve"> </v>
      </c>
      <c r="D40" s="195" t="str">
        <f>STUDENT!E42</f>
        <v xml:space="preserve"> </v>
      </c>
      <c r="E40" s="198" t="str">
        <f>STUDENT!F42</f>
        <v xml:space="preserve"> </v>
      </c>
      <c r="F40" s="277" t="str">
        <f>STUDENT!G42</f>
        <v xml:space="preserve"> </v>
      </c>
      <c r="G40" s="27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4" t="str">
        <f>STUDENT!D43</f>
        <v xml:space="preserve"> </v>
      </c>
      <c r="C41" s="197" t="str">
        <f>STUDENT!B43</f>
        <v xml:space="preserve"> </v>
      </c>
      <c r="D41" s="195" t="str">
        <f>STUDENT!E44</f>
        <v xml:space="preserve"> </v>
      </c>
      <c r="E41" s="198" t="str">
        <f>STUDENT!F43</f>
        <v xml:space="preserve"> </v>
      </c>
      <c r="F41" s="277" t="str">
        <f>STUDENT!G43</f>
        <v xml:space="preserve"> </v>
      </c>
      <c r="G41" s="27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4" t="str">
        <f>STUDENT!D44</f>
        <v xml:space="preserve"> </v>
      </c>
      <c r="C42" s="197" t="str">
        <f>STUDENT!B44</f>
        <v xml:space="preserve"> </v>
      </c>
      <c r="D42" s="195" t="e">
        <f>STUDENT!#REF!</f>
        <v>#REF!</v>
      </c>
      <c r="E42" s="198" t="str">
        <f>STUDENT!F44</f>
        <v xml:space="preserve"> </v>
      </c>
      <c r="F42" s="277" t="str">
        <f>STUDENT!G44</f>
        <v xml:space="preserve"> </v>
      </c>
      <c r="G42" s="27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4" t="str">
        <f>STUDENT!D45</f>
        <v xml:space="preserve"> </v>
      </c>
      <c r="C43" s="197" t="str">
        <f>STUDENT!B45</f>
        <v xml:space="preserve"> </v>
      </c>
      <c r="D43" s="195" t="str">
        <f>STUDENT!E45</f>
        <v xml:space="preserve"> </v>
      </c>
      <c r="E43" s="198" t="str">
        <f>STUDENT!F45</f>
        <v xml:space="preserve"> </v>
      </c>
      <c r="F43" s="277" t="str">
        <f>STUDENT!G45</f>
        <v xml:space="preserve"> </v>
      </c>
      <c r="G43" s="27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4" t="str">
        <f>STUDENT!D46</f>
        <v xml:space="preserve"> </v>
      </c>
      <c r="C44" s="197" t="str">
        <f>STUDENT!B46</f>
        <v xml:space="preserve"> </v>
      </c>
      <c r="D44" s="195" t="str">
        <f>STUDENT!E46</f>
        <v xml:space="preserve"> </v>
      </c>
      <c r="E44" s="198" t="str">
        <f>STUDENT!F46</f>
        <v xml:space="preserve"> </v>
      </c>
      <c r="F44" s="277" t="str">
        <f>STUDENT!G46</f>
        <v xml:space="preserve"> </v>
      </c>
      <c r="G44" s="27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197"/>
      <c r="D45" s="195"/>
      <c r="E45" s="198"/>
      <c r="F45" s="277"/>
      <c r="G45" s="27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197"/>
      <c r="D46" s="195"/>
      <c r="E46" s="198"/>
      <c r="F46" s="277"/>
      <c r="G46" s="27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 t="s">
        <v>54</v>
      </c>
      <c r="AD1" s="287"/>
      <c r="AE1" s="247">
        <v>4</v>
      </c>
      <c r="AF1" s="247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8">
        <f>Time1!C3</f>
        <v>0</v>
      </c>
      <c r="D3" s="288"/>
      <c r="E3" s="288"/>
      <c r="F3" s="288"/>
      <c r="G3" s="288"/>
      <c r="H3" s="292" t="s">
        <v>0</v>
      </c>
      <c r="I3" s="292"/>
      <c r="J3" s="292"/>
      <c r="K3" s="292"/>
      <c r="L3" s="292"/>
      <c r="M3" s="288">
        <f>Time1!F3</f>
        <v>0</v>
      </c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92" t="s">
        <v>47</v>
      </c>
      <c r="AC3" s="292"/>
      <c r="AD3" s="292" t="str">
        <f>Time1!X3</f>
        <v>3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9">
        <v>5</v>
      </c>
      <c r="D5" s="289"/>
      <c r="E5" s="289"/>
      <c r="F5" s="289"/>
      <c r="G5" s="289"/>
      <c r="H5" s="289">
        <v>6</v>
      </c>
      <c r="I5" s="289"/>
      <c r="J5" s="289"/>
      <c r="K5" s="289"/>
      <c r="L5" s="289"/>
      <c r="M5" s="289">
        <v>7</v>
      </c>
      <c r="N5" s="289"/>
      <c r="O5" s="289"/>
      <c r="P5" s="289"/>
      <c r="Q5" s="289"/>
      <c r="R5" s="289">
        <v>8</v>
      </c>
      <c r="S5" s="289"/>
      <c r="T5" s="289"/>
      <c r="U5" s="289"/>
      <c r="V5" s="289"/>
      <c r="W5" s="289">
        <v>9</v>
      </c>
      <c r="X5" s="289"/>
      <c r="Y5" s="289"/>
      <c r="Z5" s="289"/>
      <c r="AA5" s="289"/>
      <c r="AB5" s="289">
        <v>10</v>
      </c>
      <c r="AC5" s="289"/>
      <c r="AD5" s="289"/>
      <c r="AE5" s="289"/>
      <c r="AF5" s="289"/>
      <c r="AG5" s="279" t="s">
        <v>55</v>
      </c>
      <c r="AH5" s="280"/>
      <c r="AI5" s="280"/>
      <c r="AJ5" s="280"/>
      <c r="AK5" s="281"/>
    </row>
    <row r="6" spans="1:37" ht="21" customHeight="1" x14ac:dyDescent="0.55000000000000004">
      <c r="A6" s="299"/>
      <c r="B6" s="62" t="s">
        <v>50</v>
      </c>
      <c r="C6" s="290" t="s">
        <v>251</v>
      </c>
      <c r="D6" s="312"/>
      <c r="E6" s="312"/>
      <c r="F6" s="312"/>
      <c r="G6" s="313"/>
      <c r="H6" s="290" t="s">
        <v>251</v>
      </c>
      <c r="I6" s="312"/>
      <c r="J6" s="312"/>
      <c r="K6" s="312"/>
      <c r="L6" s="313"/>
      <c r="M6" s="290" t="s">
        <v>252</v>
      </c>
      <c r="N6" s="312"/>
      <c r="O6" s="312"/>
      <c r="P6" s="312"/>
      <c r="Q6" s="313"/>
      <c r="R6" s="290" t="s">
        <v>253</v>
      </c>
      <c r="S6" s="312"/>
      <c r="T6" s="312"/>
      <c r="U6" s="312"/>
      <c r="V6" s="313"/>
      <c r="W6" s="290" t="s">
        <v>253</v>
      </c>
      <c r="X6" s="312"/>
      <c r="Y6" s="312"/>
      <c r="Z6" s="312"/>
      <c r="AA6" s="313"/>
      <c r="AB6" s="290" t="s">
        <v>253</v>
      </c>
      <c r="AC6" s="312"/>
      <c r="AD6" s="312"/>
      <c r="AE6" s="312"/>
      <c r="AF6" s="313"/>
      <c r="AG6" s="282" t="s">
        <v>56</v>
      </c>
      <c r="AH6" s="284" t="s">
        <v>57</v>
      </c>
      <c r="AI6" s="284" t="s">
        <v>58</v>
      </c>
      <c r="AJ6" s="284" t="s">
        <v>154</v>
      </c>
      <c r="AK6" s="5" t="s">
        <v>63</v>
      </c>
    </row>
    <row r="7" spans="1:37" ht="21" customHeight="1" x14ac:dyDescent="0.55000000000000004">
      <c r="A7" s="299"/>
      <c r="B7" s="62" t="s">
        <v>51</v>
      </c>
      <c r="C7" s="202">
        <v>13</v>
      </c>
      <c r="D7" s="202">
        <v>14</v>
      </c>
      <c r="E7" s="202">
        <v>15</v>
      </c>
      <c r="F7" s="202">
        <v>16</v>
      </c>
      <c r="G7" s="202">
        <v>17</v>
      </c>
      <c r="H7" s="202">
        <v>20</v>
      </c>
      <c r="I7" s="202">
        <v>21</v>
      </c>
      <c r="J7" s="202">
        <v>22</v>
      </c>
      <c r="K7" s="202">
        <v>23</v>
      </c>
      <c r="L7" s="202">
        <v>24</v>
      </c>
      <c r="M7" s="202">
        <v>27</v>
      </c>
      <c r="N7" s="202">
        <v>28</v>
      </c>
      <c r="O7" s="202">
        <v>29</v>
      </c>
      <c r="P7" s="202">
        <v>30</v>
      </c>
      <c r="Q7" s="202">
        <v>1</v>
      </c>
      <c r="R7" s="202">
        <v>4</v>
      </c>
      <c r="S7" s="202">
        <v>5</v>
      </c>
      <c r="T7" s="202">
        <v>6</v>
      </c>
      <c r="U7" s="202">
        <v>7</v>
      </c>
      <c r="V7" s="202">
        <v>8</v>
      </c>
      <c r="W7" s="202">
        <v>11</v>
      </c>
      <c r="X7" s="202">
        <v>12</v>
      </c>
      <c r="Y7" s="202">
        <v>13</v>
      </c>
      <c r="Z7" s="202">
        <v>14</v>
      </c>
      <c r="AA7" s="202">
        <v>15</v>
      </c>
      <c r="AB7" s="202">
        <v>18</v>
      </c>
      <c r="AC7" s="202">
        <v>19</v>
      </c>
      <c r="AD7" s="202">
        <v>20</v>
      </c>
      <c r="AE7" s="202">
        <v>21</v>
      </c>
      <c r="AF7" s="202">
        <v>22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6">
      <c r="A8" s="300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7">
        <f>Time1!B9</f>
        <v>1</v>
      </c>
      <c r="B9" s="168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7">
        <f>Time1!B10</f>
        <v>2</v>
      </c>
      <c r="B10" s="168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7">
        <f>Time1!B11</f>
        <v>3</v>
      </c>
      <c r="B11" s="168" t="str">
        <f>Time1!E11</f>
        <v>ธนกฤต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7">
        <f>Time1!B12</f>
        <v>4</v>
      </c>
      <c r="B12" s="168" t="str">
        <f>Time1!E12</f>
        <v>ณัฐภัทร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7">
        <f>Time1!B13</f>
        <v>5</v>
      </c>
      <c r="B13" s="168" t="str">
        <f>Time1!E13</f>
        <v>ธนวัต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7">
        <f>Time1!B14</f>
        <v>6</v>
      </c>
      <c r="B14" s="168" t="str">
        <f>Time1!E14</f>
        <v>อภิสิทธิ์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7">
        <f>Time1!B15</f>
        <v>7</v>
      </c>
      <c r="B15" s="168" t="str">
        <f>Time1!E15</f>
        <v>สิทธิชัย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7">
        <f>Time1!B16</f>
        <v>8</v>
      </c>
      <c r="B16" s="168" t="str">
        <f>Time1!E16</f>
        <v>ภานุวัตร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7">
        <f>Time1!B17</f>
        <v>9</v>
      </c>
      <c r="B17" s="168" t="str">
        <f>Time1!E17</f>
        <v>ภัทรพงศ์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7">
        <f>Time1!B18</f>
        <v>10</v>
      </c>
      <c r="B18" s="168" t="str">
        <f>Time1!E18</f>
        <v>ธนากร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7">
        <f>Time1!B19</f>
        <v>11</v>
      </c>
      <c r="B19" s="168" t="str">
        <f>Time1!E19</f>
        <v>อัณณพ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7">
        <f>Time1!B20</f>
        <v>12</v>
      </c>
      <c r="B20" s="168" t="str">
        <f>Time1!E20</f>
        <v>ธีระพัฒน์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7">
        <f>Time1!B21</f>
        <v>13</v>
      </c>
      <c r="B21" s="168" t="str">
        <f>Time1!E21</f>
        <v>นภัสกร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7">
        <f>Time1!B22</f>
        <v>14</v>
      </c>
      <c r="B22" s="168" t="str">
        <f>Time1!E22</f>
        <v>พงษ์ไพบูลย์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7">
        <f>Time1!B23</f>
        <v>15</v>
      </c>
      <c r="B23" s="168" t="str">
        <f>Time1!E23</f>
        <v>ภาณุพัฒน์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7">
        <f>Time1!B24</f>
        <v>16</v>
      </c>
      <c r="B24" s="168" t="str">
        <f>Time1!E24</f>
        <v>อภิวัตรย์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7">
        <f>Time1!B25</f>
        <v>17</v>
      </c>
      <c r="B25" s="168" t="str">
        <f>Time1!E25</f>
        <v>ตรีเพชร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7">
        <f>Time1!B26</f>
        <v>18</v>
      </c>
      <c r="B26" s="168" t="str">
        <f>Time1!E26</f>
        <v>ชัยนวัฒน์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7">
        <f>Time1!B27</f>
        <v>19</v>
      </c>
      <c r="B27" s="168" t="str">
        <f>Time1!E27</f>
        <v>ปรเมศทร์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7">
        <f>Time1!B28</f>
        <v>20</v>
      </c>
      <c r="B28" s="168" t="str">
        <f>Time1!E28</f>
        <v>พีรพัฒน์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7">
        <f>Time1!B29</f>
        <v>21</v>
      </c>
      <c r="B29" s="168" t="str">
        <f>Time1!E29</f>
        <v>จิระศักดิ์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7">
        <f>Time1!B30</f>
        <v>22</v>
      </c>
      <c r="B30" s="168" t="str">
        <f>Time1!E30</f>
        <v>ธนาวุฒิ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7">
        <f>Time1!B31</f>
        <v>23</v>
      </c>
      <c r="B31" s="168" t="str">
        <f>Time1!E31</f>
        <v>ธวัชชัย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7">
        <f>Time1!B32</f>
        <v>24</v>
      </c>
      <c r="B32" s="168" t="str">
        <f>Time1!E32</f>
        <v>อภิสิทธิ์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7">
        <f>Time1!B33</f>
        <v>25</v>
      </c>
      <c r="B33" s="168" t="str">
        <f>Time1!E33</f>
        <v>สรวิศ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7">
        <f>Time1!B34</f>
        <v>26</v>
      </c>
      <c r="B34" s="168" t="str">
        <f>Time1!E34</f>
        <v>ปิยฉัตร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7">
        <f>Time1!B35</f>
        <v>27</v>
      </c>
      <c r="B35" s="168" t="str">
        <f>Time1!E35</f>
        <v>ปกเกศ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7" t="str">
        <f>Time1!B36</f>
        <v xml:space="preserve"> </v>
      </c>
      <c r="B36" s="168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7" t="str">
        <f>Time1!B37</f>
        <v xml:space="preserve"> </v>
      </c>
      <c r="B37" s="168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7" t="str">
        <f>Time1!B38</f>
        <v xml:space="preserve"> </v>
      </c>
      <c r="B38" s="168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7" t="str">
        <f>Time1!B39</f>
        <v xml:space="preserve"> </v>
      </c>
      <c r="B39" s="168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7" t="str">
        <f>Time1!B40</f>
        <v xml:space="preserve"> </v>
      </c>
      <c r="B40" s="168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7" t="str">
        <f>Time1!B41</f>
        <v xml:space="preserve"> </v>
      </c>
      <c r="B41" s="168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7" t="str">
        <f>Time1!B42</f>
        <v xml:space="preserve"> </v>
      </c>
      <c r="B42" s="168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7" t="str">
        <f>Time1!B43</f>
        <v xml:space="preserve"> </v>
      </c>
      <c r="B43" s="168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7" t="str">
        <f>Time1!B44</f>
        <v xml:space="preserve"> </v>
      </c>
      <c r="B44" s="168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7"/>
      <c r="B45" s="16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7"/>
      <c r="B46" s="16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 t="s">
        <v>54</v>
      </c>
      <c r="AD1" s="287"/>
      <c r="AE1" s="247">
        <v>5</v>
      </c>
      <c r="AF1" s="247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8">
        <f>Time1!C3</f>
        <v>0</v>
      </c>
      <c r="D3" s="288"/>
      <c r="E3" s="288"/>
      <c r="F3" s="288"/>
      <c r="G3" s="288"/>
      <c r="H3" s="292" t="s">
        <v>0</v>
      </c>
      <c r="I3" s="292"/>
      <c r="J3" s="292"/>
      <c r="K3" s="292"/>
      <c r="L3" s="292"/>
      <c r="M3" s="288">
        <f>Time1!F3</f>
        <v>0</v>
      </c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92" t="s">
        <v>47</v>
      </c>
      <c r="AC3" s="292"/>
      <c r="AD3" s="292" t="str">
        <f>Time1!X3</f>
        <v>3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9">
        <v>11</v>
      </c>
      <c r="D5" s="289"/>
      <c r="E5" s="289"/>
      <c r="F5" s="289"/>
      <c r="G5" s="289"/>
      <c r="H5" s="289">
        <v>12</v>
      </c>
      <c r="I5" s="289"/>
      <c r="J5" s="289"/>
      <c r="K5" s="289"/>
      <c r="L5" s="289"/>
      <c r="M5" s="289">
        <v>13</v>
      </c>
      <c r="N5" s="289"/>
      <c r="O5" s="289"/>
      <c r="P5" s="289"/>
      <c r="Q5" s="289"/>
      <c r="R5" s="289">
        <v>14</v>
      </c>
      <c r="S5" s="289"/>
      <c r="T5" s="289"/>
      <c r="U5" s="289"/>
      <c r="V5" s="289"/>
      <c r="W5" s="289">
        <v>15</v>
      </c>
      <c r="X5" s="289"/>
      <c r="Y5" s="289"/>
      <c r="Z5" s="289"/>
      <c r="AA5" s="289"/>
      <c r="AB5" s="289">
        <v>16</v>
      </c>
      <c r="AC5" s="289"/>
      <c r="AD5" s="289"/>
      <c r="AE5" s="289"/>
      <c r="AF5" s="289"/>
      <c r="AG5" s="280" t="s">
        <v>55</v>
      </c>
      <c r="AH5" s="280"/>
      <c r="AI5" s="280"/>
      <c r="AJ5" s="280"/>
      <c r="AK5" s="280"/>
    </row>
    <row r="6" spans="1:37" ht="21" customHeight="1" x14ac:dyDescent="0.55000000000000004">
      <c r="A6" s="299"/>
      <c r="B6" s="62" t="s">
        <v>50</v>
      </c>
      <c r="C6" s="290" t="s">
        <v>253</v>
      </c>
      <c r="D6" s="312"/>
      <c r="E6" s="312"/>
      <c r="F6" s="312"/>
      <c r="G6" s="313"/>
      <c r="H6" s="290" t="s">
        <v>254</v>
      </c>
      <c r="I6" s="312"/>
      <c r="J6" s="312"/>
      <c r="K6" s="312"/>
      <c r="L6" s="313"/>
      <c r="M6" s="290" t="s">
        <v>254</v>
      </c>
      <c r="N6" s="312"/>
      <c r="O6" s="312"/>
      <c r="P6" s="312"/>
      <c r="Q6" s="313"/>
      <c r="R6" s="290" t="s">
        <v>254</v>
      </c>
      <c r="S6" s="312"/>
      <c r="T6" s="312"/>
      <c r="U6" s="312"/>
      <c r="V6" s="313"/>
      <c r="W6" s="290" t="s">
        <v>254</v>
      </c>
      <c r="X6" s="312"/>
      <c r="Y6" s="312"/>
      <c r="Z6" s="312"/>
      <c r="AA6" s="313"/>
      <c r="AB6" s="290" t="s">
        <v>255</v>
      </c>
      <c r="AC6" s="312"/>
      <c r="AD6" s="312"/>
      <c r="AE6" s="312"/>
      <c r="AF6" s="313"/>
      <c r="AG6" s="282" t="s">
        <v>56</v>
      </c>
      <c r="AH6" s="284" t="s">
        <v>57</v>
      </c>
      <c r="AI6" s="284" t="s">
        <v>58</v>
      </c>
      <c r="AJ6" s="284" t="s">
        <v>154</v>
      </c>
      <c r="AK6" s="13" t="s">
        <v>63</v>
      </c>
    </row>
    <row r="7" spans="1:37" ht="21" customHeight="1" x14ac:dyDescent="0.55000000000000004">
      <c r="A7" s="299"/>
      <c r="B7" s="62" t="s">
        <v>51</v>
      </c>
      <c r="C7" s="202">
        <v>25</v>
      </c>
      <c r="D7" s="202">
        <v>26</v>
      </c>
      <c r="E7" s="202">
        <v>27</v>
      </c>
      <c r="F7" s="202">
        <v>28</v>
      </c>
      <c r="G7" s="202">
        <v>29</v>
      </c>
      <c r="H7" s="202">
        <v>1</v>
      </c>
      <c r="I7" s="202">
        <v>2</v>
      </c>
      <c r="J7" s="202">
        <v>3</v>
      </c>
      <c r="K7" s="202">
        <v>4</v>
      </c>
      <c r="L7" s="202">
        <v>5</v>
      </c>
      <c r="M7" s="202">
        <v>8</v>
      </c>
      <c r="N7" s="202">
        <v>9</v>
      </c>
      <c r="O7" s="202">
        <v>10</v>
      </c>
      <c r="P7" s="202">
        <v>11</v>
      </c>
      <c r="Q7" s="202">
        <v>12</v>
      </c>
      <c r="R7" s="202">
        <v>15</v>
      </c>
      <c r="S7" s="202">
        <v>16</v>
      </c>
      <c r="T7" s="202">
        <v>17</v>
      </c>
      <c r="U7" s="202">
        <v>18</v>
      </c>
      <c r="V7" s="202">
        <v>19</v>
      </c>
      <c r="W7" s="202">
        <v>22</v>
      </c>
      <c r="X7" s="202">
        <v>23</v>
      </c>
      <c r="Y7" s="202">
        <v>24</v>
      </c>
      <c r="Z7" s="202">
        <v>25</v>
      </c>
      <c r="AA7" s="202">
        <v>26</v>
      </c>
      <c r="AB7" s="202">
        <v>29</v>
      </c>
      <c r="AC7" s="202">
        <v>30</v>
      </c>
      <c r="AD7" s="202">
        <v>31</v>
      </c>
      <c r="AE7" s="202">
        <v>1</v>
      </c>
      <c r="AF7" s="202">
        <v>2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6">
      <c r="A8" s="300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3"/>
      <c r="Q8" s="213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3"/>
      <c r="AD8" s="213"/>
      <c r="AE8" s="212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7">
        <f>Time1!B9</f>
        <v>1</v>
      </c>
      <c r="B9" s="168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7">
        <f>Time1!B10</f>
        <v>2</v>
      </c>
      <c r="B10" s="168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7">
        <f>Time1!B11</f>
        <v>3</v>
      </c>
      <c r="B11" s="168" t="str">
        <f>Time1!E11</f>
        <v>ธนกฤต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7">
        <f>Time1!B12</f>
        <v>4</v>
      </c>
      <c r="B12" s="168" t="str">
        <f>Time1!E12</f>
        <v>ณัฐภัทร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7">
        <f>Time1!B13</f>
        <v>5</v>
      </c>
      <c r="B13" s="168" t="str">
        <f>Time1!E13</f>
        <v>ธนวัต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7">
        <f>Time1!B14</f>
        <v>6</v>
      </c>
      <c r="B14" s="168" t="str">
        <f>Time1!E14</f>
        <v>อภิสิทธิ์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7">
        <f>Time1!B15</f>
        <v>7</v>
      </c>
      <c r="B15" s="168" t="str">
        <f>Time1!E15</f>
        <v>สิทธิชัย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7">
        <f>Time1!B16</f>
        <v>8</v>
      </c>
      <c r="B16" s="168" t="str">
        <f>Time1!E16</f>
        <v>ภานุวัตร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7">
        <f>Time1!B17</f>
        <v>9</v>
      </c>
      <c r="B17" s="168" t="str">
        <f>Time1!E17</f>
        <v>ภัทรพงศ์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7">
        <f>Time1!B18</f>
        <v>10</v>
      </c>
      <c r="B18" s="168" t="str">
        <f>Time1!E18</f>
        <v>ธนากร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7">
        <f>Time1!B19</f>
        <v>11</v>
      </c>
      <c r="B19" s="168" t="str">
        <f>Time1!E19</f>
        <v>อัณณพ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7">
        <f>Time1!B20</f>
        <v>12</v>
      </c>
      <c r="B20" s="168" t="str">
        <f>Time1!E20</f>
        <v>ธีระพัฒน์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7">
        <f>Time1!B21</f>
        <v>13</v>
      </c>
      <c r="B21" s="168" t="str">
        <f>Time1!E21</f>
        <v>นภัสกร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7">
        <f>Time1!B22</f>
        <v>14</v>
      </c>
      <c r="B22" s="168" t="str">
        <f>Time1!E22</f>
        <v>พงษ์ไพบูลย์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7">
        <f>Time1!B23</f>
        <v>15</v>
      </c>
      <c r="B23" s="168" t="str">
        <f>Time1!E23</f>
        <v>ภาณุพัฒน์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7">
        <f>Time1!B24</f>
        <v>16</v>
      </c>
      <c r="B24" s="168" t="str">
        <f>Time1!E24</f>
        <v>อภิวัตรย์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7">
        <f>Time1!B25</f>
        <v>17</v>
      </c>
      <c r="B25" s="168" t="str">
        <f>Time1!E25</f>
        <v>ตรีเพชร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7">
        <f>Time1!B26</f>
        <v>18</v>
      </c>
      <c r="B26" s="168" t="str">
        <f>Time1!E26</f>
        <v>ชัยนวัฒน์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7">
        <f>Time1!B27</f>
        <v>19</v>
      </c>
      <c r="B27" s="168" t="str">
        <f>Time1!E27</f>
        <v>ปรเมศทร์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7">
        <f>Time1!B28</f>
        <v>20</v>
      </c>
      <c r="B28" s="168" t="str">
        <f>Time1!E28</f>
        <v>พีรพัฒน์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7">
        <f>Time1!B29</f>
        <v>21</v>
      </c>
      <c r="B29" s="168" t="str">
        <f>Time1!E29</f>
        <v>จิระศักดิ์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7">
        <f>Time1!B30</f>
        <v>22</v>
      </c>
      <c r="B30" s="168" t="str">
        <f>Time1!E30</f>
        <v>ธนาวุฒิ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7">
        <f>Time1!B31</f>
        <v>23</v>
      </c>
      <c r="B31" s="168" t="str">
        <f>Time1!E31</f>
        <v>ธวัชชัย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7">
        <f>Time1!B32</f>
        <v>24</v>
      </c>
      <c r="B32" s="168" t="str">
        <f>Time1!E32</f>
        <v>อภิสิทธิ์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7">
        <f>Time1!B33</f>
        <v>25</v>
      </c>
      <c r="B33" s="168" t="str">
        <f>Time1!E33</f>
        <v>สรวิศ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7">
        <f>Time1!B34</f>
        <v>26</v>
      </c>
      <c r="B34" s="168" t="str">
        <f>Time1!E34</f>
        <v>ปิยฉัตร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7">
        <f>Time1!B35</f>
        <v>27</v>
      </c>
      <c r="B35" s="168" t="str">
        <f>Time1!E35</f>
        <v>ปกเกศ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7" t="str">
        <f>Time1!B36</f>
        <v xml:space="preserve"> </v>
      </c>
      <c r="B36" s="168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7" t="str">
        <f>Time1!B37</f>
        <v xml:space="preserve"> </v>
      </c>
      <c r="B37" s="168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7" t="str">
        <f>Time1!B38</f>
        <v xml:space="preserve"> </v>
      </c>
      <c r="B38" s="168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7" t="str">
        <f>Time1!B39</f>
        <v xml:space="preserve"> </v>
      </c>
      <c r="B39" s="168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7" t="str">
        <f>Time1!B40</f>
        <v xml:space="preserve"> </v>
      </c>
      <c r="B40" s="168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7" t="str">
        <f>Time1!B41</f>
        <v xml:space="preserve"> </v>
      </c>
      <c r="B41" s="168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7" t="str">
        <f>Time1!B42</f>
        <v xml:space="preserve"> </v>
      </c>
      <c r="B42" s="168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7" t="str">
        <f>Time1!B43</f>
        <v xml:space="preserve"> </v>
      </c>
      <c r="B43" s="168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7" t="str">
        <f>Time1!B44</f>
        <v xml:space="preserve"> </v>
      </c>
      <c r="B44" s="168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7"/>
      <c r="B45" s="16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7"/>
      <c r="B46" s="16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112"/>
      <c r="AA1" s="112" t="s">
        <v>54</v>
      </c>
      <c r="AB1" s="109">
        <v>6</v>
      </c>
    </row>
    <row r="2" spans="1:28" ht="21" customHeight="1" x14ac:dyDescent="0.55000000000000004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 x14ac:dyDescent="0.55000000000000004">
      <c r="A3" s="293" t="s">
        <v>1</v>
      </c>
      <c r="B3" s="293"/>
      <c r="C3" s="288">
        <f>Time1!C3</f>
        <v>0</v>
      </c>
      <c r="D3" s="328"/>
      <c r="E3" s="328"/>
      <c r="F3" s="328"/>
      <c r="G3" s="328"/>
      <c r="H3" s="292" t="s">
        <v>0</v>
      </c>
      <c r="I3" s="329"/>
      <c r="J3" s="329"/>
      <c r="K3" s="329"/>
      <c r="L3" s="329"/>
      <c r="M3" s="288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7" t="s">
        <v>8</v>
      </c>
      <c r="B5" s="60" t="s">
        <v>49</v>
      </c>
      <c r="C5" s="289">
        <v>17</v>
      </c>
      <c r="D5" s="289"/>
      <c r="E5" s="289"/>
      <c r="F5" s="289"/>
      <c r="G5" s="289"/>
      <c r="H5" s="289">
        <v>18</v>
      </c>
      <c r="I5" s="289"/>
      <c r="J5" s="289"/>
      <c r="K5" s="289"/>
      <c r="L5" s="289"/>
      <c r="M5" s="289">
        <v>19</v>
      </c>
      <c r="N5" s="289"/>
      <c r="O5" s="289"/>
      <c r="P5" s="289"/>
      <c r="Q5" s="289"/>
      <c r="R5" s="323">
        <v>20</v>
      </c>
      <c r="S5" s="324"/>
      <c r="T5" s="324"/>
      <c r="U5" s="324"/>
      <c r="V5" s="325"/>
      <c r="W5" s="326" t="s">
        <v>55</v>
      </c>
      <c r="X5" s="326"/>
      <c r="Y5" s="326"/>
      <c r="Z5" s="326"/>
      <c r="AA5" s="326"/>
      <c r="AB5" s="327"/>
    </row>
    <row r="6" spans="1:28" ht="21" customHeight="1" x14ac:dyDescent="0.55000000000000004">
      <c r="A6" s="299"/>
      <c r="B6" s="62" t="s">
        <v>50</v>
      </c>
      <c r="C6" s="290" t="s">
        <v>256</v>
      </c>
      <c r="D6" s="312"/>
      <c r="E6" s="312"/>
      <c r="F6" s="312"/>
      <c r="G6" s="313"/>
      <c r="H6" s="290" t="s">
        <v>256</v>
      </c>
      <c r="I6" s="312"/>
      <c r="J6" s="312"/>
      <c r="K6" s="312"/>
      <c r="L6" s="313"/>
      <c r="M6" s="290" t="s">
        <v>256</v>
      </c>
      <c r="N6" s="312"/>
      <c r="O6" s="312"/>
      <c r="P6" s="312"/>
      <c r="Q6" s="313"/>
      <c r="R6" s="290" t="s">
        <v>256</v>
      </c>
      <c r="S6" s="312"/>
      <c r="T6" s="312"/>
      <c r="U6" s="312"/>
      <c r="V6" s="313"/>
      <c r="W6" s="319" t="s">
        <v>56</v>
      </c>
      <c r="X6" s="321" t="s">
        <v>57</v>
      </c>
      <c r="Y6" s="321" t="s">
        <v>58</v>
      </c>
      <c r="Z6" s="321" t="s">
        <v>154</v>
      </c>
      <c r="AA6" s="116" t="s">
        <v>63</v>
      </c>
      <c r="AB6" s="317" t="s">
        <v>60</v>
      </c>
    </row>
    <row r="7" spans="1:28" ht="21" customHeight="1" x14ac:dyDescent="0.55000000000000004">
      <c r="A7" s="299"/>
      <c r="B7" s="62" t="s">
        <v>51</v>
      </c>
      <c r="C7" s="202">
        <v>5</v>
      </c>
      <c r="D7" s="202">
        <v>6</v>
      </c>
      <c r="E7" s="202">
        <v>7</v>
      </c>
      <c r="F7" s="202">
        <v>8</v>
      </c>
      <c r="G7" s="202">
        <v>9</v>
      </c>
      <c r="H7" s="202">
        <v>12</v>
      </c>
      <c r="I7" s="202">
        <v>13</v>
      </c>
      <c r="J7" s="202">
        <v>14</v>
      </c>
      <c r="K7" s="202">
        <v>15</v>
      </c>
      <c r="L7" s="202">
        <v>16</v>
      </c>
      <c r="M7" s="202">
        <v>19</v>
      </c>
      <c r="N7" s="202">
        <v>20</v>
      </c>
      <c r="O7" s="202">
        <v>21</v>
      </c>
      <c r="P7" s="202">
        <v>22</v>
      </c>
      <c r="Q7" s="202">
        <v>23</v>
      </c>
      <c r="R7" s="202">
        <v>26</v>
      </c>
      <c r="S7" s="202">
        <v>27</v>
      </c>
      <c r="T7" s="202">
        <v>28</v>
      </c>
      <c r="U7" s="202">
        <v>29</v>
      </c>
      <c r="V7" s="202">
        <v>30</v>
      </c>
      <c r="W7" s="320"/>
      <c r="X7" s="322"/>
      <c r="Y7" s="322"/>
      <c r="Z7" s="322"/>
      <c r="AA7" s="117" t="s">
        <v>59</v>
      </c>
      <c r="AB7" s="317"/>
    </row>
    <row r="8" spans="1:28" ht="21" customHeight="1" thickBot="1" x14ac:dyDescent="0.6">
      <c r="A8" s="300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2"/>
      <c r="O8" s="212"/>
      <c r="P8" s="212"/>
      <c r="Q8" s="212"/>
      <c r="R8" s="212"/>
      <c r="S8" s="212"/>
      <c r="T8" s="212"/>
      <c r="U8" s="212"/>
      <c r="V8" s="214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8"/>
    </row>
    <row r="9" spans="1:28" ht="19.899999999999999" customHeight="1" x14ac:dyDescent="0.55000000000000004">
      <c r="A9" s="169">
        <f>Time1!B9</f>
        <v>1</v>
      </c>
      <c r="B9" s="170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0"/>
      <c r="O9" s="170"/>
      <c r="P9" s="170"/>
      <c r="Q9" s="170"/>
      <c r="R9" s="170"/>
      <c r="S9" s="170"/>
      <c r="T9" s="170"/>
      <c r="U9" s="170"/>
      <c r="V9" s="171"/>
      <c r="W9" s="172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3" t="e">
        <f>AA9*100/AA8</f>
        <v>#DIV/0!</v>
      </c>
    </row>
    <row r="10" spans="1:28" ht="19.899999999999999" customHeight="1" x14ac:dyDescent="0.55000000000000004">
      <c r="A10" s="174">
        <f>Time1!B10</f>
        <v>2</v>
      </c>
      <c r="B10" s="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5"/>
      <c r="W10" s="17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4">
        <f>Time1!B11</f>
        <v>3</v>
      </c>
      <c r="B11" s="50" t="str">
        <f>Time1!E11</f>
        <v>ธนกฤต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5"/>
      <c r="W11" s="17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4">
        <f>Time1!B12</f>
        <v>4</v>
      </c>
      <c r="B12" s="50" t="str">
        <f>Time1!E12</f>
        <v>ณัฐภัทร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5"/>
      <c r="W12" s="17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4">
        <f>Time1!B13</f>
        <v>5</v>
      </c>
      <c r="B13" s="50" t="str">
        <f>Time1!E13</f>
        <v>ธนวัต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5"/>
      <c r="W13" s="17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4">
        <f>Time1!B14</f>
        <v>6</v>
      </c>
      <c r="B14" s="50" t="str">
        <f>Time1!E14</f>
        <v>อภิสิทธิ์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5"/>
      <c r="W14" s="17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4">
        <f>Time1!B15</f>
        <v>7</v>
      </c>
      <c r="B15" s="50" t="str">
        <f>Time1!E15</f>
        <v>สิทธิชัย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5"/>
      <c r="W15" s="17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4">
        <f>Time1!B16</f>
        <v>8</v>
      </c>
      <c r="B16" s="50" t="str">
        <f>Time1!E16</f>
        <v>ภานุวัตร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5"/>
      <c r="W16" s="17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4">
        <f>Time1!B17</f>
        <v>9</v>
      </c>
      <c r="B17" s="50" t="str">
        <f>Time1!E17</f>
        <v>ภัทรพงศ์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5"/>
      <c r="W17" s="17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4">
        <f>Time1!B18</f>
        <v>10</v>
      </c>
      <c r="B18" s="50" t="str">
        <f>Time1!E18</f>
        <v>ธนากร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5"/>
      <c r="W18" s="17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4">
        <f>Time1!B19</f>
        <v>11</v>
      </c>
      <c r="B19" s="50" t="str">
        <f>Time1!E19</f>
        <v>อัณณพ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5"/>
      <c r="W19" s="17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4">
        <f>Time1!B20</f>
        <v>12</v>
      </c>
      <c r="B20" s="50" t="str">
        <f>Time1!E20</f>
        <v>ธีระพัฒน์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5"/>
      <c r="W20" s="17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4">
        <f>Time1!B21</f>
        <v>13</v>
      </c>
      <c r="B21" s="50" t="str">
        <f>Time1!E21</f>
        <v>นภัสกร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5"/>
      <c r="W21" s="17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4">
        <f>Time1!B22</f>
        <v>14</v>
      </c>
      <c r="B22" s="50" t="str">
        <f>Time1!E22</f>
        <v>พงษ์ไพบูลย์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5"/>
      <c r="W22" s="17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4">
        <f>Time1!B23</f>
        <v>15</v>
      </c>
      <c r="B23" s="50" t="str">
        <f>Time1!E23</f>
        <v>ภาณุพัฒน์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5"/>
      <c r="W23" s="17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4">
        <f>Time1!B24</f>
        <v>16</v>
      </c>
      <c r="B24" s="50" t="str">
        <f>Time1!E24</f>
        <v>อภิวัตรย์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5"/>
      <c r="W24" s="17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4">
        <f>Time1!B25</f>
        <v>17</v>
      </c>
      <c r="B25" s="50" t="str">
        <f>Time1!E25</f>
        <v>ตรีเพชร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5"/>
      <c r="W25" s="17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4">
        <f>Time1!B26</f>
        <v>18</v>
      </c>
      <c r="B26" s="50" t="str">
        <f>Time1!E26</f>
        <v>ชัยนวัฒน์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5"/>
      <c r="W26" s="17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4">
        <f>Time1!B27</f>
        <v>19</v>
      </c>
      <c r="B27" s="50" t="str">
        <f>Time1!E27</f>
        <v>ปรเมศทร์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5"/>
      <c r="W27" s="17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4">
        <f>Time1!B28</f>
        <v>20</v>
      </c>
      <c r="B28" s="50" t="str">
        <f>Time1!E28</f>
        <v>พีรพัฒน์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5"/>
      <c r="W28" s="17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4">
        <f>Time1!B29</f>
        <v>21</v>
      </c>
      <c r="B29" s="50" t="str">
        <f>Time1!E29</f>
        <v>จิระศักดิ์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5"/>
      <c r="W29" s="17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4">
        <f>Time1!B30</f>
        <v>22</v>
      </c>
      <c r="B30" s="50" t="str">
        <f>Time1!E30</f>
        <v>ธนาวุฒิ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5"/>
      <c r="W30" s="17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89" t="e">
        <f>AA30*100/AA8</f>
        <v>#DIV/0!</v>
      </c>
    </row>
    <row r="31" spans="1:28" ht="19.899999999999999" customHeight="1" x14ac:dyDescent="0.55000000000000004">
      <c r="A31" s="174">
        <f>Time1!B31</f>
        <v>23</v>
      </c>
      <c r="B31" s="50" t="str">
        <f>Time1!E31</f>
        <v>ธวัชชัย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5"/>
      <c r="W31" s="17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89" t="e">
        <f>AA31*100/AA8</f>
        <v>#DIV/0!</v>
      </c>
    </row>
    <row r="32" spans="1:28" ht="19.899999999999999" customHeight="1" x14ac:dyDescent="0.55000000000000004">
      <c r="A32" s="174">
        <f>Time1!B32</f>
        <v>24</v>
      </c>
      <c r="B32" s="50" t="str">
        <f>Time1!E32</f>
        <v>อภิสิทธิ์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5"/>
      <c r="W32" s="17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89" t="e">
        <f>AA32*100/AA8</f>
        <v>#DIV/0!</v>
      </c>
    </row>
    <row r="33" spans="1:28" ht="19.899999999999999" customHeight="1" x14ac:dyDescent="0.55000000000000004">
      <c r="A33" s="174">
        <f>Time1!B33</f>
        <v>25</v>
      </c>
      <c r="B33" s="50" t="str">
        <f>Time1!E33</f>
        <v>สรวิศ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5"/>
      <c r="W33" s="17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89" t="e">
        <f>AA33*100/AA8</f>
        <v>#DIV/0!</v>
      </c>
    </row>
    <row r="34" spans="1:28" ht="19.899999999999999" customHeight="1" x14ac:dyDescent="0.55000000000000004">
      <c r="A34" s="174">
        <f>Time1!B34</f>
        <v>26</v>
      </c>
      <c r="B34" s="50" t="str">
        <f>Time1!E34</f>
        <v>ปิยฉัตร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5"/>
      <c r="W34" s="17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89" t="e">
        <f>AA34*100/AA8</f>
        <v>#DIV/0!</v>
      </c>
    </row>
    <row r="35" spans="1:28" ht="19.899999999999999" customHeight="1" x14ac:dyDescent="0.55000000000000004">
      <c r="A35" s="174">
        <f>Time1!B35</f>
        <v>27</v>
      </c>
      <c r="B35" s="50" t="str">
        <f>Time1!E35</f>
        <v>ปกเกศ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5"/>
      <c r="W35" s="17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89" t="e">
        <f>AA35*100/AA8</f>
        <v>#DIV/0!</v>
      </c>
    </row>
    <row r="36" spans="1:28" ht="19.899999999999999" customHeight="1" x14ac:dyDescent="0.55000000000000004">
      <c r="A36" s="174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5"/>
      <c r="W36" s="17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89" t="e">
        <f>AA36*100/AA8</f>
        <v>#DIV/0!</v>
      </c>
    </row>
    <row r="37" spans="1:28" ht="19.899999999999999" customHeight="1" x14ac:dyDescent="0.55000000000000004">
      <c r="A37" s="174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5"/>
      <c r="W37" s="17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89" t="e">
        <f>AA37*100/AA8</f>
        <v>#DIV/0!</v>
      </c>
    </row>
    <row r="38" spans="1:28" ht="19.899999999999999" customHeight="1" x14ac:dyDescent="0.55000000000000004">
      <c r="A38" s="174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5"/>
      <c r="W38" s="17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89" t="e">
        <f>AA38*100/AA8</f>
        <v>#DIV/0!</v>
      </c>
    </row>
    <row r="39" spans="1:28" ht="19.899999999999999" customHeight="1" x14ac:dyDescent="0.55000000000000004">
      <c r="A39" s="174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5"/>
      <c r="W39" s="17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194" t="e">
        <f>AA39*100/AA8</f>
        <v>#DIV/0!</v>
      </c>
    </row>
    <row r="40" spans="1:28" ht="19.899999999999999" customHeight="1" x14ac:dyDescent="0.55000000000000004">
      <c r="A40" s="174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5"/>
      <c r="W40" s="17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194" t="e">
        <f>AA40*100/AA8</f>
        <v>#DIV/0!</v>
      </c>
    </row>
    <row r="41" spans="1:28" ht="19.899999999999999" customHeight="1" x14ac:dyDescent="0.55000000000000004">
      <c r="A41" s="174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5"/>
      <c r="W41" s="17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194" t="e">
        <f>AA41*100/AA8</f>
        <v>#DIV/0!</v>
      </c>
    </row>
    <row r="42" spans="1:28" ht="19.899999999999999" customHeight="1" x14ac:dyDescent="0.55000000000000004">
      <c r="A42" s="174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5"/>
      <c r="W42" s="17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194" t="e">
        <f>AA42*100/AA8</f>
        <v>#DIV/0!</v>
      </c>
    </row>
    <row r="43" spans="1:28" ht="19.899999999999999" customHeight="1" x14ac:dyDescent="0.55000000000000004">
      <c r="A43" s="174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5"/>
      <c r="W43" s="17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194" t="e">
        <f>AA43*100/AA8</f>
        <v>#DIV/0!</v>
      </c>
    </row>
    <row r="44" spans="1:28" ht="19.899999999999999" customHeight="1" x14ac:dyDescent="0.55000000000000004">
      <c r="A44" s="174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5"/>
      <c r="W44" s="17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194" t="e">
        <f>AA44*100/AA8</f>
        <v>#DIV/0!</v>
      </c>
    </row>
    <row r="45" spans="1:28" ht="19.899999999999999" customHeight="1" x14ac:dyDescent="0.55000000000000004">
      <c r="A45" s="17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5"/>
      <c r="W45" s="176"/>
      <c r="X45" s="49"/>
      <c r="Y45" s="49"/>
      <c r="Z45" s="49"/>
      <c r="AA45" s="123"/>
      <c r="AB45" s="194"/>
    </row>
    <row r="46" spans="1:28" ht="19.899999999999999" customHeight="1" x14ac:dyDescent="0.55000000000000004">
      <c r="A46" s="17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5"/>
      <c r="W46" s="176"/>
      <c r="X46" s="49"/>
      <c r="Y46" s="49"/>
      <c r="Z46" s="49"/>
      <c r="AA46" s="123"/>
      <c r="AB46" s="19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 t="s">
        <v>54</v>
      </c>
      <c r="AC1" s="287"/>
      <c r="AD1" s="247">
        <v>7</v>
      </c>
      <c r="AE1" s="247"/>
    </row>
    <row r="2" spans="1:38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8" ht="21" customHeight="1" x14ac:dyDescent="0.55000000000000004">
      <c r="A3" s="293" t="s">
        <v>1</v>
      </c>
      <c r="B3" s="293"/>
      <c r="C3" s="288">
        <f>Time1!C3</f>
        <v>0</v>
      </c>
      <c r="D3" s="288"/>
      <c r="E3" s="288"/>
      <c r="F3" s="288"/>
      <c r="G3" s="292" t="s">
        <v>0</v>
      </c>
      <c r="H3" s="292"/>
      <c r="I3" s="292"/>
      <c r="J3" s="292"/>
      <c r="K3" s="292"/>
      <c r="L3" s="288">
        <f>Time1!F3</f>
        <v>0</v>
      </c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92" t="s">
        <v>47</v>
      </c>
      <c r="AB3" s="292"/>
      <c r="AC3" s="292" t="str">
        <f>Time1!X3</f>
        <v>3</v>
      </c>
      <c r="AD3" s="292"/>
      <c r="AE3" s="292"/>
    </row>
    <row r="4" spans="1:38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297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9" t="s">
        <v>55</v>
      </c>
      <c r="AG5" s="280"/>
      <c r="AH5" s="280"/>
      <c r="AI5" s="280"/>
      <c r="AJ5" s="217"/>
      <c r="AK5" s="217"/>
      <c r="AL5" s="217"/>
    </row>
    <row r="6" spans="1:38" ht="21" customHeight="1" x14ac:dyDescent="0.55000000000000004">
      <c r="A6" s="299"/>
      <c r="B6" s="62" t="s">
        <v>69</v>
      </c>
      <c r="C6" s="330"/>
      <c r="D6" s="331"/>
      <c r="E6" s="331"/>
      <c r="F6" s="332"/>
      <c r="G6" s="330"/>
      <c r="H6" s="331"/>
      <c r="I6" s="331"/>
      <c r="J6" s="331"/>
      <c r="K6" s="332"/>
      <c r="L6" s="330"/>
      <c r="M6" s="331"/>
      <c r="N6" s="331"/>
      <c r="O6" s="331"/>
      <c r="P6" s="332"/>
      <c r="Q6" s="330"/>
      <c r="R6" s="331"/>
      <c r="S6" s="331"/>
      <c r="T6" s="331"/>
      <c r="U6" s="332"/>
      <c r="V6" s="330"/>
      <c r="W6" s="331"/>
      <c r="X6" s="331"/>
      <c r="Y6" s="331"/>
      <c r="Z6" s="332"/>
      <c r="AA6" s="330"/>
      <c r="AB6" s="331"/>
      <c r="AC6" s="331"/>
      <c r="AD6" s="331"/>
      <c r="AE6" s="332"/>
      <c r="AF6" s="282" t="s">
        <v>56</v>
      </c>
      <c r="AG6" s="284" t="s">
        <v>57</v>
      </c>
      <c r="AH6" s="284" t="s">
        <v>58</v>
      </c>
      <c r="AI6" s="215" t="s">
        <v>63</v>
      </c>
      <c r="AJ6" s="217"/>
      <c r="AK6" s="217"/>
      <c r="AL6" s="217"/>
    </row>
    <row r="7" spans="1:38" ht="21" customHeight="1" thickBot="1" x14ac:dyDescent="0.6">
      <c r="A7" s="299"/>
      <c r="B7" s="62" t="s">
        <v>70</v>
      </c>
      <c r="C7" s="203"/>
      <c r="D7" s="204"/>
      <c r="E7" s="205"/>
      <c r="F7" s="333" t="s">
        <v>87</v>
      </c>
      <c r="G7" s="63"/>
      <c r="H7" s="333"/>
      <c r="I7" s="333"/>
      <c r="J7" s="63"/>
      <c r="K7" s="333" t="s">
        <v>87</v>
      </c>
      <c r="L7" s="63"/>
      <c r="M7" s="333"/>
      <c r="N7" s="333"/>
      <c r="O7" s="63"/>
      <c r="P7" s="333" t="s">
        <v>87</v>
      </c>
      <c r="Q7" s="63"/>
      <c r="R7" s="63"/>
      <c r="S7" s="63"/>
      <c r="T7" s="63"/>
      <c r="U7" s="333" t="s">
        <v>87</v>
      </c>
      <c r="V7" s="63"/>
      <c r="W7" s="63"/>
      <c r="X7" s="63"/>
      <c r="Y7" s="63"/>
      <c r="Z7" s="333" t="s">
        <v>87</v>
      </c>
      <c r="AA7" s="63"/>
      <c r="AB7" s="63"/>
      <c r="AC7" s="63"/>
      <c r="AD7" s="63"/>
      <c r="AE7" s="333" t="s">
        <v>87</v>
      </c>
      <c r="AF7" s="283"/>
      <c r="AG7" s="285"/>
      <c r="AH7" s="285"/>
      <c r="AI7" s="10" t="s">
        <v>59</v>
      </c>
      <c r="AJ7" s="217"/>
      <c r="AK7" s="217"/>
      <c r="AL7" s="217"/>
    </row>
    <row r="8" spans="1:38" ht="21" customHeight="1" thickBot="1" x14ac:dyDescent="0.6">
      <c r="A8" s="300"/>
      <c r="B8" s="65" t="s">
        <v>68</v>
      </c>
      <c r="C8" s="206"/>
      <c r="D8" s="207"/>
      <c r="E8" s="208"/>
      <c r="F8" s="334"/>
      <c r="G8" s="65"/>
      <c r="H8" s="334"/>
      <c r="I8" s="334"/>
      <c r="J8" s="66"/>
      <c r="K8" s="334"/>
      <c r="L8" s="66"/>
      <c r="M8" s="334"/>
      <c r="N8" s="334"/>
      <c r="O8" s="66"/>
      <c r="P8" s="334"/>
      <c r="Q8" s="66"/>
      <c r="R8" s="66"/>
      <c r="S8" s="66"/>
      <c r="T8" s="66"/>
      <c r="U8" s="334"/>
      <c r="V8" s="66"/>
      <c r="W8" s="124"/>
      <c r="X8" s="66"/>
      <c r="Y8" s="66"/>
      <c r="Z8" s="334"/>
      <c r="AA8" s="66"/>
      <c r="AB8" s="66"/>
      <c r="AC8" s="124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7"/>
      <c r="AK8" s="217"/>
      <c r="AL8" s="217"/>
    </row>
    <row r="9" spans="1:38" ht="19.899999999999999" customHeight="1" x14ac:dyDescent="0.55000000000000004">
      <c r="A9" s="169">
        <f>Time1!B9</f>
        <v>1</v>
      </c>
      <c r="B9" s="170" t="str">
        <f>Time1!E9</f>
        <v>ธนวัฒน์</v>
      </c>
      <c r="C9" s="218"/>
      <c r="D9" s="218"/>
      <c r="E9" s="218"/>
      <c r="F9" s="219">
        <f>SUM(C9:E9)</f>
        <v>0</v>
      </c>
      <c r="G9" s="220"/>
      <c r="H9" s="220"/>
      <c r="I9" s="220"/>
      <c r="J9" s="220"/>
      <c r="K9" s="221">
        <f>SUM(G9:J9)</f>
        <v>0</v>
      </c>
      <c r="L9" s="220"/>
      <c r="M9" s="220"/>
      <c r="N9" s="220"/>
      <c r="O9" s="220"/>
      <c r="P9" s="222">
        <f>SUM(L9:O9)</f>
        <v>0</v>
      </c>
      <c r="Q9" s="220"/>
      <c r="R9" s="220"/>
      <c r="S9" s="220"/>
      <c r="T9" s="220"/>
      <c r="U9" s="222">
        <f>SUM(Q9:T9)</f>
        <v>0</v>
      </c>
      <c r="V9" s="220"/>
      <c r="W9" s="220"/>
      <c r="X9" s="220"/>
      <c r="Y9" s="220"/>
      <c r="Z9" s="222">
        <f>SUM(V9:Y9)</f>
        <v>0</v>
      </c>
      <c r="AA9" s="220"/>
      <c r="AB9" s="220"/>
      <c r="AC9" s="220"/>
      <c r="AD9" s="220"/>
      <c r="AE9" s="223">
        <f>SUM(AA9:AD9)</f>
        <v>0</v>
      </c>
      <c r="AF9" s="224">
        <f t="shared" ref="AF9:AF37" si="0">COUNTIF(C9:AE9,"ข")*2</f>
        <v>0</v>
      </c>
      <c r="AG9" s="224">
        <f t="shared" ref="AG9:AG37" si="1">COUNTIF(C9:AF9,"ล")*2</f>
        <v>0</v>
      </c>
      <c r="AH9" s="224">
        <f t="shared" ref="AH9:AH37" si="2">COUNTIF(C9:AG9,"ป")*2</f>
        <v>0</v>
      </c>
      <c r="AI9" s="224">
        <f t="shared" ref="AI9:AI37" si="3">SUM(C9:AE9)</f>
        <v>0</v>
      </c>
      <c r="AJ9" s="217"/>
      <c r="AK9" s="217"/>
      <c r="AL9" s="217"/>
    </row>
    <row r="10" spans="1:38" ht="19.899999999999999" customHeight="1" x14ac:dyDescent="0.55000000000000004">
      <c r="A10" s="174">
        <f>Time1!B10</f>
        <v>2</v>
      </c>
      <c r="B10" s="50" t="str">
        <f>Time1!E10</f>
        <v>อภิวัฒน์</v>
      </c>
      <c r="C10" s="225"/>
      <c r="D10" s="225"/>
      <c r="E10" s="225"/>
      <c r="F10" s="226">
        <f>SUM(C10:E10)</f>
        <v>0</v>
      </c>
      <c r="G10" s="227"/>
      <c r="H10" s="227"/>
      <c r="I10" s="227"/>
      <c r="J10" s="227"/>
      <c r="K10" s="221">
        <f>SUM(G10:J10)</f>
        <v>0</v>
      </c>
      <c r="L10" s="227"/>
      <c r="M10" s="227"/>
      <c r="N10" s="227"/>
      <c r="O10" s="227"/>
      <c r="P10" s="221">
        <f>SUM(L10:O10)</f>
        <v>0</v>
      </c>
      <c r="Q10" s="227"/>
      <c r="R10" s="227"/>
      <c r="S10" s="227"/>
      <c r="T10" s="227"/>
      <c r="U10" s="221">
        <f>SUM(Q10:T10)</f>
        <v>0</v>
      </c>
      <c r="V10" s="227"/>
      <c r="W10" s="227"/>
      <c r="X10" s="227"/>
      <c r="Y10" s="227"/>
      <c r="Z10" s="221">
        <f>SUM(V10:Y10)</f>
        <v>0</v>
      </c>
      <c r="AA10" s="227"/>
      <c r="AB10" s="227"/>
      <c r="AC10" s="227"/>
      <c r="AD10" s="227"/>
      <c r="AE10" s="221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17"/>
      <c r="AK10" s="217"/>
      <c r="AL10" s="217"/>
    </row>
    <row r="11" spans="1:38" ht="19.899999999999999" customHeight="1" x14ac:dyDescent="0.55000000000000004">
      <c r="A11" s="174">
        <f>Time1!B11</f>
        <v>3</v>
      </c>
      <c r="B11" s="50" t="str">
        <f>Time1!E11</f>
        <v>ธนกฤต</v>
      </c>
      <c r="C11" s="228"/>
      <c r="D11" s="225"/>
      <c r="E11" s="225"/>
      <c r="F11" s="226">
        <f>SUM(D11:E11)</f>
        <v>0</v>
      </c>
      <c r="G11" s="227"/>
      <c r="H11" s="227"/>
      <c r="I11" s="227"/>
      <c r="J11" s="227"/>
      <c r="K11" s="221">
        <f t="shared" ref="K11:K29" si="4">SUM(G11:J11)</f>
        <v>0</v>
      </c>
      <c r="L11" s="227"/>
      <c r="M11" s="227"/>
      <c r="N11" s="227"/>
      <c r="O11" s="227"/>
      <c r="P11" s="221">
        <f t="shared" ref="P11:P29" si="5">SUM(L11:O11)</f>
        <v>0</v>
      </c>
      <c r="Q11" s="227"/>
      <c r="R11" s="227"/>
      <c r="S11" s="227"/>
      <c r="T11" s="227"/>
      <c r="U11" s="221">
        <f t="shared" ref="U11:U29" si="6">SUM(Q11:T11)</f>
        <v>0</v>
      </c>
      <c r="V11" s="227"/>
      <c r="W11" s="227"/>
      <c r="X11" s="227"/>
      <c r="Y11" s="227"/>
      <c r="Z11" s="221">
        <f t="shared" ref="Z11:Z27" si="7">SUM(V11:Y11)</f>
        <v>0</v>
      </c>
      <c r="AA11" s="227"/>
      <c r="AB11" s="227"/>
      <c r="AC11" s="227"/>
      <c r="AD11" s="227"/>
      <c r="AE11" s="221">
        <f t="shared" ref="AE11:AE27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17"/>
      <c r="AK11" s="217"/>
      <c r="AL11" s="217"/>
    </row>
    <row r="12" spans="1:38" ht="19.899999999999999" customHeight="1" x14ac:dyDescent="0.55000000000000004">
      <c r="A12" s="174">
        <f>Time1!B12</f>
        <v>4</v>
      </c>
      <c r="B12" s="50" t="str">
        <f>Time1!E12</f>
        <v>ณัฐภัทร</v>
      </c>
      <c r="C12" s="229"/>
      <c r="D12" s="229"/>
      <c r="E12" s="229"/>
      <c r="F12" s="226">
        <f t="shared" ref="F12:F29" si="9">SUM(C12:E12)</f>
        <v>0</v>
      </c>
      <c r="G12" s="227"/>
      <c r="H12" s="227"/>
      <c r="I12" s="227"/>
      <c r="J12" s="227"/>
      <c r="K12" s="221">
        <f t="shared" si="4"/>
        <v>0</v>
      </c>
      <c r="L12" s="227"/>
      <c r="M12" s="227"/>
      <c r="N12" s="227"/>
      <c r="O12" s="227"/>
      <c r="P12" s="221">
        <f t="shared" si="5"/>
        <v>0</v>
      </c>
      <c r="Q12" s="227"/>
      <c r="R12" s="227"/>
      <c r="S12" s="227"/>
      <c r="T12" s="227"/>
      <c r="U12" s="221">
        <f t="shared" si="6"/>
        <v>0</v>
      </c>
      <c r="V12" s="227"/>
      <c r="W12" s="227"/>
      <c r="X12" s="227"/>
      <c r="Y12" s="227"/>
      <c r="Z12" s="221">
        <f t="shared" si="7"/>
        <v>0</v>
      </c>
      <c r="AA12" s="227"/>
      <c r="AB12" s="227"/>
      <c r="AC12" s="227"/>
      <c r="AD12" s="227"/>
      <c r="AE12" s="221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17"/>
      <c r="AK12" s="217"/>
      <c r="AL12" s="217"/>
    </row>
    <row r="13" spans="1:38" ht="19.899999999999999" customHeight="1" x14ac:dyDescent="0.55000000000000004">
      <c r="A13" s="174">
        <f>Time1!B13</f>
        <v>5</v>
      </c>
      <c r="B13" s="50" t="str">
        <f>Time1!E13</f>
        <v>ธนวัต</v>
      </c>
      <c r="C13" s="225"/>
      <c r="D13" s="225"/>
      <c r="E13" s="225"/>
      <c r="F13" s="226">
        <f t="shared" si="9"/>
        <v>0</v>
      </c>
      <c r="G13" s="227"/>
      <c r="H13" s="227"/>
      <c r="I13" s="227"/>
      <c r="J13" s="227"/>
      <c r="K13" s="221">
        <f t="shared" si="4"/>
        <v>0</v>
      </c>
      <c r="L13" s="227"/>
      <c r="M13" s="227"/>
      <c r="N13" s="227"/>
      <c r="O13" s="227"/>
      <c r="P13" s="221">
        <f t="shared" si="5"/>
        <v>0</v>
      </c>
      <c r="Q13" s="227"/>
      <c r="R13" s="227"/>
      <c r="S13" s="227"/>
      <c r="T13" s="227"/>
      <c r="U13" s="221">
        <f t="shared" si="6"/>
        <v>0</v>
      </c>
      <c r="V13" s="227"/>
      <c r="W13" s="227"/>
      <c r="X13" s="227"/>
      <c r="Y13" s="227"/>
      <c r="Z13" s="221">
        <f t="shared" si="7"/>
        <v>0</v>
      </c>
      <c r="AA13" s="227"/>
      <c r="AB13" s="227"/>
      <c r="AC13" s="227"/>
      <c r="AD13" s="227"/>
      <c r="AE13" s="221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17"/>
      <c r="AK13" s="217"/>
      <c r="AL13" s="217"/>
    </row>
    <row r="14" spans="1:38" ht="19.899999999999999" customHeight="1" x14ac:dyDescent="0.55000000000000004">
      <c r="A14" s="174">
        <f>Time1!B14</f>
        <v>6</v>
      </c>
      <c r="B14" s="50" t="str">
        <f>Time1!E14</f>
        <v>อภิสิทธิ์</v>
      </c>
      <c r="C14" s="225"/>
      <c r="D14" s="225"/>
      <c r="E14" s="225"/>
      <c r="F14" s="226">
        <f t="shared" si="9"/>
        <v>0</v>
      </c>
      <c r="G14" s="227"/>
      <c r="H14" s="227"/>
      <c r="I14" s="227"/>
      <c r="J14" s="227"/>
      <c r="K14" s="221">
        <f t="shared" si="4"/>
        <v>0</v>
      </c>
      <c r="L14" s="227"/>
      <c r="M14" s="227"/>
      <c r="N14" s="227"/>
      <c r="O14" s="227"/>
      <c r="P14" s="221">
        <f t="shared" si="5"/>
        <v>0</v>
      </c>
      <c r="Q14" s="227"/>
      <c r="R14" s="227"/>
      <c r="S14" s="227"/>
      <c r="T14" s="227"/>
      <c r="U14" s="221">
        <f t="shared" si="6"/>
        <v>0</v>
      </c>
      <c r="V14" s="227"/>
      <c r="W14" s="227"/>
      <c r="X14" s="227"/>
      <c r="Y14" s="227"/>
      <c r="Z14" s="221">
        <f t="shared" si="7"/>
        <v>0</v>
      </c>
      <c r="AA14" s="227"/>
      <c r="AB14" s="227"/>
      <c r="AC14" s="227"/>
      <c r="AD14" s="227"/>
      <c r="AE14" s="221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17"/>
      <c r="AK14" s="217"/>
      <c r="AL14" s="217"/>
    </row>
    <row r="15" spans="1:38" ht="19.899999999999999" customHeight="1" x14ac:dyDescent="0.55000000000000004">
      <c r="A15" s="174">
        <f>Time1!B15</f>
        <v>7</v>
      </c>
      <c r="B15" s="50" t="str">
        <f>Time1!E15</f>
        <v>สิทธิชัย</v>
      </c>
      <c r="C15" s="225"/>
      <c r="D15" s="225"/>
      <c r="E15" s="225"/>
      <c r="F15" s="226">
        <f t="shared" si="9"/>
        <v>0</v>
      </c>
      <c r="G15" s="227"/>
      <c r="H15" s="227"/>
      <c r="I15" s="227"/>
      <c r="J15" s="227"/>
      <c r="K15" s="221">
        <f t="shared" si="4"/>
        <v>0</v>
      </c>
      <c r="L15" s="227"/>
      <c r="M15" s="227"/>
      <c r="N15" s="227"/>
      <c r="O15" s="227"/>
      <c r="P15" s="221">
        <f t="shared" si="5"/>
        <v>0</v>
      </c>
      <c r="Q15" s="227"/>
      <c r="R15" s="227"/>
      <c r="S15" s="227"/>
      <c r="T15" s="227"/>
      <c r="U15" s="221">
        <f t="shared" si="6"/>
        <v>0</v>
      </c>
      <c r="V15" s="227"/>
      <c r="W15" s="227"/>
      <c r="X15" s="227"/>
      <c r="Y15" s="227"/>
      <c r="Z15" s="221">
        <f t="shared" si="7"/>
        <v>0</v>
      </c>
      <c r="AA15" s="227"/>
      <c r="AB15" s="227"/>
      <c r="AC15" s="227"/>
      <c r="AD15" s="227"/>
      <c r="AE15" s="221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17"/>
      <c r="AK15" s="217"/>
      <c r="AL15" s="217"/>
    </row>
    <row r="16" spans="1:38" ht="19.899999999999999" customHeight="1" x14ac:dyDescent="0.55000000000000004">
      <c r="A16" s="174">
        <f>Time1!B16</f>
        <v>8</v>
      </c>
      <c r="B16" s="50" t="str">
        <f>Time1!E16</f>
        <v>ภานุวัตร</v>
      </c>
      <c r="C16" s="229"/>
      <c r="D16" s="229"/>
      <c r="E16" s="229"/>
      <c r="F16" s="226">
        <f t="shared" si="9"/>
        <v>0</v>
      </c>
      <c r="G16" s="227"/>
      <c r="H16" s="227"/>
      <c r="I16" s="227"/>
      <c r="J16" s="227"/>
      <c r="K16" s="221">
        <f t="shared" si="4"/>
        <v>0</v>
      </c>
      <c r="L16" s="227"/>
      <c r="M16" s="227"/>
      <c r="N16" s="227"/>
      <c r="O16" s="227"/>
      <c r="P16" s="221">
        <f t="shared" si="5"/>
        <v>0</v>
      </c>
      <c r="Q16" s="227"/>
      <c r="R16" s="227"/>
      <c r="S16" s="227"/>
      <c r="T16" s="227"/>
      <c r="U16" s="221">
        <f t="shared" si="6"/>
        <v>0</v>
      </c>
      <c r="V16" s="227"/>
      <c r="W16" s="227"/>
      <c r="X16" s="227"/>
      <c r="Y16" s="227"/>
      <c r="Z16" s="221">
        <f t="shared" si="7"/>
        <v>0</v>
      </c>
      <c r="AA16" s="227"/>
      <c r="AB16" s="227"/>
      <c r="AC16" s="227"/>
      <c r="AD16" s="227"/>
      <c r="AE16" s="221">
        <f t="shared" si="8"/>
        <v>0</v>
      </c>
      <c r="AF16" s="146">
        <f t="shared" si="0"/>
        <v>0</v>
      </c>
      <c r="AG16" s="146">
        <f t="shared" si="1"/>
        <v>0</v>
      </c>
      <c r="AH16" s="146">
        <f t="shared" si="2"/>
        <v>0</v>
      </c>
      <c r="AI16" s="146">
        <f t="shared" si="3"/>
        <v>0</v>
      </c>
      <c r="AJ16" s="217"/>
      <c r="AK16" s="217"/>
      <c r="AL16" s="217"/>
    </row>
    <row r="17" spans="1:35" ht="19.899999999999999" customHeight="1" x14ac:dyDescent="0.55000000000000004">
      <c r="A17" s="174">
        <f>Time1!B17</f>
        <v>9</v>
      </c>
      <c r="B17" s="188" t="str">
        <f>Time1!E17</f>
        <v>ภัทรพงศ์</v>
      </c>
      <c r="C17" s="179"/>
      <c r="D17" s="179"/>
      <c r="E17" s="179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4">
        <f>Time1!B18</f>
        <v>10</v>
      </c>
      <c r="B18" s="50" t="str">
        <f>Time1!E18</f>
        <v>ธนากร</v>
      </c>
      <c r="C18" s="179"/>
      <c r="D18" s="179"/>
      <c r="E18" s="179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4">
        <f>Time1!B19</f>
        <v>11</v>
      </c>
      <c r="B19" s="50" t="str">
        <f>Time1!E19</f>
        <v>อัณณพ</v>
      </c>
      <c r="C19" s="182"/>
      <c r="D19" s="179"/>
      <c r="E19" s="179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4">
        <f>Time1!B20</f>
        <v>12</v>
      </c>
      <c r="B20" s="50" t="str">
        <f>Time1!E20</f>
        <v>ธีระพัฒน์</v>
      </c>
      <c r="C20" s="179"/>
      <c r="D20" s="179"/>
      <c r="E20" s="179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4">
        <f>Time1!B21</f>
        <v>13</v>
      </c>
      <c r="B21" s="50" t="str">
        <f>Time1!E21</f>
        <v>นภัสกร</v>
      </c>
      <c r="C21" s="179"/>
      <c r="D21" s="179"/>
      <c r="E21" s="179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4">
        <f>Time1!B22</f>
        <v>14</v>
      </c>
      <c r="B22" s="50" t="str">
        <f>Time1!E22</f>
        <v>พงษ์ไพบูลย์</v>
      </c>
      <c r="C22" s="183"/>
      <c r="D22" s="179"/>
      <c r="E22" s="179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4">
        <f>Time1!B23</f>
        <v>15</v>
      </c>
      <c r="B23" s="50" t="str">
        <f>Time1!E23</f>
        <v>ภาณุพัฒน์</v>
      </c>
      <c r="C23" s="183"/>
      <c r="D23" s="183"/>
      <c r="E23" s="183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4">
        <f>Time1!B24</f>
        <v>16</v>
      </c>
      <c r="B24" s="50" t="str">
        <f>Time1!E24</f>
        <v>อภิวัตรย์</v>
      </c>
      <c r="C24" s="179"/>
      <c r="D24" s="179"/>
      <c r="E24" s="179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4">
        <f>Time1!B25</f>
        <v>17</v>
      </c>
      <c r="B25" s="50" t="str">
        <f>Time1!E25</f>
        <v>ตรีเพชร</v>
      </c>
      <c r="C25" s="179"/>
      <c r="D25" s="179"/>
      <c r="E25" s="179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4">
        <f>Time1!B26</f>
        <v>18</v>
      </c>
      <c r="B26" s="50" t="str">
        <f>Time1!E26</f>
        <v>ชัยนวัฒน์</v>
      </c>
      <c r="C26" s="183"/>
      <c r="D26" s="183"/>
      <c r="E26" s="183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4">
        <f>Time1!B27</f>
        <v>19</v>
      </c>
      <c r="B27" s="188" t="str">
        <f>Time1!E27</f>
        <v>ปรเมศทร์</v>
      </c>
      <c r="C27" s="179"/>
      <c r="D27" s="179"/>
      <c r="E27" s="179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4">
        <f>Time1!B28</f>
        <v>20</v>
      </c>
      <c r="B28" s="188" t="str">
        <f>Time1!E28</f>
        <v>พีรพัฒน์</v>
      </c>
      <c r="C28" s="183"/>
      <c r="D28" s="183"/>
      <c r="E28" s="183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4">
        <f>Time1!B29</f>
        <v>21</v>
      </c>
      <c r="B29" s="188" t="str">
        <f>Time1!E29</f>
        <v>จิระศักดิ์</v>
      </c>
      <c r="C29" s="179"/>
      <c r="D29" s="179"/>
      <c r="E29" s="179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4">
        <f>Time1!B30</f>
        <v>22</v>
      </c>
      <c r="B30" s="188" t="str">
        <f>Time1!E30</f>
        <v>ธนาวุฒิ</v>
      </c>
      <c r="C30" s="179"/>
      <c r="D30" s="179"/>
      <c r="E30" s="179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4">
        <f>Time1!B31</f>
        <v>23</v>
      </c>
      <c r="B31" s="188" t="str">
        <f>Time1!E31</f>
        <v>ธวัชชัย</v>
      </c>
      <c r="C31" s="179"/>
      <c r="D31" s="179"/>
      <c r="E31" s="179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4">
        <f>Time1!B32</f>
        <v>24</v>
      </c>
      <c r="B32" s="188" t="str">
        <f>Time1!E32</f>
        <v>อภิสิทธิ์</v>
      </c>
      <c r="C32" s="179"/>
      <c r="D32" s="179"/>
      <c r="E32" s="179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4">
        <f>Time1!B33</f>
        <v>25</v>
      </c>
      <c r="B33" s="188" t="str">
        <f>Time1!E33</f>
        <v>สรวิศ</v>
      </c>
      <c r="C33" s="179"/>
      <c r="D33" s="179"/>
      <c r="E33" s="179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4">
        <f>Time1!B34</f>
        <v>26</v>
      </c>
      <c r="B34" s="188" t="str">
        <f>Time1!E34</f>
        <v>ปิยฉัตร</v>
      </c>
      <c r="C34" s="179"/>
      <c r="D34" s="179"/>
      <c r="E34" s="179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4">
        <f>Time1!B35</f>
        <v>27</v>
      </c>
      <c r="B35" s="188" t="str">
        <f>Time1!E35</f>
        <v>ปกเกศ</v>
      </c>
      <c r="C35" s="179"/>
      <c r="D35" s="179"/>
      <c r="E35" s="179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4" t="str">
        <f>Time1!B36</f>
        <v xml:space="preserve"> </v>
      </c>
      <c r="B36" s="188" t="str">
        <f>Time1!E36</f>
        <v xml:space="preserve"> </v>
      </c>
      <c r="C36" s="179"/>
      <c r="D36" s="179"/>
      <c r="E36" s="179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4" t="str">
        <f>Time1!B37</f>
        <v xml:space="preserve"> </v>
      </c>
      <c r="B37" s="188" t="str">
        <f>Time1!E37</f>
        <v xml:space="preserve"> </v>
      </c>
      <c r="C37" s="179"/>
      <c r="D37" s="179"/>
      <c r="E37" s="179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4" t="str">
        <f>Time1!B38</f>
        <v xml:space="preserve"> </v>
      </c>
      <c r="B38" s="188" t="str">
        <f>Time1!E38</f>
        <v xml:space="preserve"> </v>
      </c>
      <c r="C38" s="179"/>
      <c r="D38" s="179"/>
      <c r="E38" s="179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4" t="str">
        <f>Time1!B39</f>
        <v xml:space="preserve"> </v>
      </c>
      <c r="B39" s="188" t="str">
        <f>Time1!E39</f>
        <v xml:space="preserve"> </v>
      </c>
      <c r="C39" s="179"/>
      <c r="D39" s="179"/>
      <c r="E39" s="179"/>
      <c r="F39" s="127">
        <f t="shared" ref="F39:F44" si="30">SUM(C39:E39)</f>
        <v>0</v>
      </c>
      <c r="G39" s="49"/>
      <c r="H39" s="49"/>
      <c r="I39" s="49"/>
      <c r="J39" s="49"/>
      <c r="K39" s="126">
        <f t="shared" ref="K39:K44" si="31">SUM(G39:J39)</f>
        <v>0</v>
      </c>
      <c r="L39" s="49"/>
      <c r="M39" s="49"/>
      <c r="N39" s="49"/>
      <c r="O39" s="49"/>
      <c r="P39" s="126">
        <f t="shared" ref="P39:P44" si="32">SUM(L39:O39)</f>
        <v>0</v>
      </c>
      <c r="Q39" s="49"/>
      <c r="R39" s="49"/>
      <c r="S39" s="49"/>
      <c r="T39" s="49"/>
      <c r="U39" s="126">
        <f t="shared" ref="U39:U44" si="33">SUM(Q39:T39)</f>
        <v>0</v>
      </c>
      <c r="V39" s="49"/>
      <c r="W39" s="49"/>
      <c r="X39" s="49"/>
      <c r="Y39" s="49"/>
      <c r="Z39" s="126">
        <f t="shared" ref="Z39:Z44" si="34">SUM(V39:Y39)</f>
        <v>0</v>
      </c>
      <c r="AA39" s="49"/>
      <c r="AB39" s="49"/>
      <c r="AC39" s="49"/>
      <c r="AD39" s="49"/>
      <c r="AE39" s="126">
        <f t="shared" ref="AE39:AE44" si="35">SUM(AA39:AD39)</f>
        <v>0</v>
      </c>
    </row>
    <row r="40" spans="1:35" ht="19.899999999999999" customHeight="1" x14ac:dyDescent="0.55000000000000004">
      <c r="A40" s="174" t="str">
        <f>Time1!B40</f>
        <v xml:space="preserve"> </v>
      </c>
      <c r="B40" s="188" t="str">
        <f>Time1!E40</f>
        <v xml:space="preserve"> </v>
      </c>
      <c r="C40" s="179"/>
      <c r="D40" s="179"/>
      <c r="E40" s="179"/>
      <c r="F40" s="127">
        <f t="shared" si="30"/>
        <v>0</v>
      </c>
      <c r="G40" s="49"/>
      <c r="H40" s="49"/>
      <c r="I40" s="49"/>
      <c r="J40" s="49"/>
      <c r="K40" s="126">
        <f t="shared" si="31"/>
        <v>0</v>
      </c>
      <c r="L40" s="49"/>
      <c r="M40" s="49"/>
      <c r="N40" s="49"/>
      <c r="O40" s="49"/>
      <c r="P40" s="126">
        <f t="shared" si="32"/>
        <v>0</v>
      </c>
      <c r="Q40" s="49"/>
      <c r="R40" s="49"/>
      <c r="S40" s="49"/>
      <c r="T40" s="49"/>
      <c r="U40" s="126">
        <f t="shared" si="33"/>
        <v>0</v>
      </c>
      <c r="V40" s="49"/>
      <c r="W40" s="49"/>
      <c r="X40" s="49"/>
      <c r="Y40" s="49"/>
      <c r="Z40" s="126">
        <f t="shared" si="34"/>
        <v>0</v>
      </c>
      <c r="AA40" s="49"/>
      <c r="AB40" s="49"/>
      <c r="AC40" s="49"/>
      <c r="AD40" s="49"/>
      <c r="AE40" s="126">
        <f t="shared" si="35"/>
        <v>0</v>
      </c>
    </row>
    <row r="41" spans="1:35" ht="19.899999999999999" customHeight="1" x14ac:dyDescent="0.55000000000000004">
      <c r="A41" s="174" t="str">
        <f>Time1!B41</f>
        <v xml:space="preserve"> </v>
      </c>
      <c r="B41" s="188" t="str">
        <f>Time1!E41</f>
        <v xml:space="preserve"> </v>
      </c>
      <c r="C41" s="179"/>
      <c r="D41" s="179"/>
      <c r="E41" s="179"/>
      <c r="F41" s="127">
        <f t="shared" si="30"/>
        <v>0</v>
      </c>
      <c r="G41" s="49"/>
      <c r="H41" s="49"/>
      <c r="I41" s="49"/>
      <c r="J41" s="49"/>
      <c r="K41" s="126">
        <f t="shared" si="31"/>
        <v>0</v>
      </c>
      <c r="L41" s="49"/>
      <c r="M41" s="49"/>
      <c r="N41" s="49"/>
      <c r="O41" s="49"/>
      <c r="P41" s="126">
        <f t="shared" si="32"/>
        <v>0</v>
      </c>
      <c r="Q41" s="49"/>
      <c r="R41" s="49"/>
      <c r="S41" s="49"/>
      <c r="T41" s="49"/>
      <c r="U41" s="126">
        <f t="shared" si="33"/>
        <v>0</v>
      </c>
      <c r="V41" s="49"/>
      <c r="W41" s="49"/>
      <c r="X41" s="49"/>
      <c r="Y41" s="49"/>
      <c r="Z41" s="126">
        <f t="shared" si="34"/>
        <v>0</v>
      </c>
      <c r="AA41" s="49"/>
      <c r="AB41" s="49"/>
      <c r="AC41" s="49"/>
      <c r="AD41" s="49"/>
      <c r="AE41" s="126">
        <f t="shared" si="35"/>
        <v>0</v>
      </c>
    </row>
    <row r="42" spans="1:35" ht="19.899999999999999" customHeight="1" x14ac:dyDescent="0.55000000000000004">
      <c r="A42" s="174" t="str">
        <f>Time1!B42</f>
        <v xml:space="preserve"> </v>
      </c>
      <c r="B42" s="188" t="str">
        <f>Time1!E42</f>
        <v xml:space="preserve"> </v>
      </c>
      <c r="C42" s="179"/>
      <c r="D42" s="179"/>
      <c r="E42" s="179"/>
      <c r="F42" s="127">
        <f t="shared" si="30"/>
        <v>0</v>
      </c>
      <c r="G42" s="49"/>
      <c r="H42" s="49"/>
      <c r="I42" s="49"/>
      <c r="J42" s="49"/>
      <c r="K42" s="126">
        <f t="shared" si="31"/>
        <v>0</v>
      </c>
      <c r="L42" s="49"/>
      <c r="M42" s="49"/>
      <c r="N42" s="49"/>
      <c r="O42" s="49"/>
      <c r="P42" s="126">
        <f t="shared" si="32"/>
        <v>0</v>
      </c>
      <c r="Q42" s="49"/>
      <c r="R42" s="49"/>
      <c r="S42" s="49"/>
      <c r="T42" s="49"/>
      <c r="U42" s="126">
        <f t="shared" si="33"/>
        <v>0</v>
      </c>
      <c r="V42" s="49"/>
      <c r="W42" s="49"/>
      <c r="X42" s="49"/>
      <c r="Y42" s="49"/>
      <c r="Z42" s="126">
        <f t="shared" si="34"/>
        <v>0</v>
      </c>
      <c r="AA42" s="49"/>
      <c r="AB42" s="49"/>
      <c r="AC42" s="49"/>
      <c r="AD42" s="49"/>
      <c r="AE42" s="126">
        <f t="shared" si="35"/>
        <v>0</v>
      </c>
    </row>
    <row r="43" spans="1:35" ht="19.899999999999999" customHeight="1" x14ac:dyDescent="0.55000000000000004">
      <c r="A43" s="174" t="str">
        <f>Time1!B43</f>
        <v xml:space="preserve"> </v>
      </c>
      <c r="B43" s="188" t="str">
        <f>Time1!E43</f>
        <v xml:space="preserve"> </v>
      </c>
      <c r="C43" s="179"/>
      <c r="D43" s="179"/>
      <c r="E43" s="179"/>
      <c r="F43" s="127">
        <f t="shared" si="30"/>
        <v>0</v>
      </c>
      <c r="G43" s="49"/>
      <c r="H43" s="49"/>
      <c r="I43" s="49"/>
      <c r="J43" s="49"/>
      <c r="K43" s="126">
        <f t="shared" si="31"/>
        <v>0</v>
      </c>
      <c r="L43" s="49"/>
      <c r="M43" s="49"/>
      <c r="N43" s="49"/>
      <c r="O43" s="49"/>
      <c r="P43" s="126">
        <f t="shared" si="32"/>
        <v>0</v>
      </c>
      <c r="Q43" s="49"/>
      <c r="R43" s="49"/>
      <c r="S43" s="49"/>
      <c r="T43" s="49"/>
      <c r="U43" s="126">
        <f t="shared" si="33"/>
        <v>0</v>
      </c>
      <c r="V43" s="49"/>
      <c r="W43" s="49"/>
      <c r="X43" s="49"/>
      <c r="Y43" s="49"/>
      <c r="Z43" s="126">
        <f t="shared" si="34"/>
        <v>0</v>
      </c>
      <c r="AA43" s="49"/>
      <c r="AB43" s="49"/>
      <c r="AC43" s="49"/>
      <c r="AD43" s="49"/>
      <c r="AE43" s="126">
        <f t="shared" si="35"/>
        <v>0</v>
      </c>
    </row>
    <row r="44" spans="1:35" ht="19.899999999999999" customHeight="1" x14ac:dyDescent="0.55000000000000004">
      <c r="A44" s="174" t="str">
        <f>Time1!B44</f>
        <v xml:space="preserve"> </v>
      </c>
      <c r="B44" s="188" t="str">
        <f>Time1!E44</f>
        <v xml:space="preserve"> </v>
      </c>
      <c r="C44" s="179"/>
      <c r="D44" s="179"/>
      <c r="E44" s="179"/>
      <c r="F44" s="127">
        <f t="shared" si="30"/>
        <v>0</v>
      </c>
      <c r="G44" s="49"/>
      <c r="H44" s="49"/>
      <c r="I44" s="49"/>
      <c r="J44" s="49"/>
      <c r="K44" s="126">
        <f t="shared" si="31"/>
        <v>0</v>
      </c>
      <c r="L44" s="49"/>
      <c r="M44" s="49"/>
      <c r="N44" s="49"/>
      <c r="O44" s="49"/>
      <c r="P44" s="126">
        <f t="shared" si="32"/>
        <v>0</v>
      </c>
      <c r="Q44" s="49"/>
      <c r="R44" s="49"/>
      <c r="S44" s="49"/>
      <c r="T44" s="49"/>
      <c r="U44" s="126">
        <f t="shared" si="33"/>
        <v>0</v>
      </c>
      <c r="V44" s="49"/>
      <c r="W44" s="49"/>
      <c r="X44" s="49"/>
      <c r="Y44" s="49"/>
      <c r="Z44" s="126">
        <f t="shared" si="34"/>
        <v>0</v>
      </c>
      <c r="AA44" s="49"/>
      <c r="AB44" s="49"/>
      <c r="AC44" s="49"/>
      <c r="AD44" s="49"/>
      <c r="AE44" s="126">
        <f t="shared" si="35"/>
        <v>0</v>
      </c>
    </row>
    <row r="45" spans="1:35" ht="19.899999999999999" customHeight="1" x14ac:dyDescent="0.55000000000000004">
      <c r="A45" s="174"/>
      <c r="B45" s="188"/>
      <c r="C45" s="179"/>
      <c r="D45" s="179"/>
      <c r="E45" s="179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4"/>
      <c r="B46" s="188"/>
      <c r="C46" s="179"/>
      <c r="D46" s="179"/>
      <c r="E46" s="179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129" t="s">
        <v>54</v>
      </c>
      <c r="Y1" s="130">
        <v>8</v>
      </c>
    </row>
    <row r="2" spans="1:29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 x14ac:dyDescent="0.55000000000000004">
      <c r="A3" s="293" t="s">
        <v>1</v>
      </c>
      <c r="B3" s="293"/>
      <c r="C3" s="288">
        <f>Time1!C3</f>
        <v>0</v>
      </c>
      <c r="D3" s="288"/>
      <c r="E3" s="288"/>
      <c r="F3" s="288"/>
      <c r="G3" s="288"/>
      <c r="H3" s="288"/>
      <c r="I3" s="292" t="s">
        <v>0</v>
      </c>
      <c r="J3" s="292"/>
      <c r="K3" s="292"/>
      <c r="L3" s="292"/>
      <c r="M3" s="292"/>
      <c r="N3" s="131">
        <f>Time1!F3</f>
        <v>0</v>
      </c>
      <c r="O3" s="131"/>
      <c r="P3" s="288">
        <f>STUDENT!E4</f>
        <v>0</v>
      </c>
      <c r="Q3" s="288"/>
      <c r="R3" s="288"/>
      <c r="S3" s="288"/>
      <c r="T3" s="288"/>
      <c r="U3" s="288"/>
      <c r="V3" s="288"/>
      <c r="W3" s="131"/>
      <c r="X3" s="131" t="s">
        <v>47</v>
      </c>
      <c r="Y3" s="132" t="str">
        <f>Time1!X3</f>
        <v>3</v>
      </c>
    </row>
    <row r="4" spans="1:29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292"/>
      <c r="M4" s="292"/>
      <c r="N4" s="338"/>
      <c r="O4" s="338"/>
      <c r="P4" s="338"/>
      <c r="Q4" s="338"/>
      <c r="R4" s="338"/>
      <c r="S4" s="338"/>
      <c r="T4" s="338"/>
      <c r="U4" s="338"/>
      <c r="V4" s="292"/>
      <c r="W4" s="338"/>
      <c r="X4" s="338"/>
      <c r="Y4" s="338"/>
    </row>
    <row r="5" spans="1:29" ht="21" customHeight="1" x14ac:dyDescent="0.55000000000000004">
      <c r="A5" s="297" t="s">
        <v>8</v>
      </c>
      <c r="B5" s="60" t="s">
        <v>67</v>
      </c>
      <c r="C5" s="301" t="s">
        <v>86</v>
      </c>
      <c r="D5" s="302"/>
      <c r="E5" s="302"/>
      <c r="F5" s="302"/>
      <c r="G5" s="302"/>
      <c r="H5" s="302"/>
      <c r="I5" s="302"/>
      <c r="J5" s="302"/>
      <c r="K5" s="302"/>
      <c r="L5" s="303"/>
      <c r="M5" s="345" t="s">
        <v>151</v>
      </c>
      <c r="N5" s="133" t="s">
        <v>68</v>
      </c>
      <c r="O5" s="134"/>
      <c r="P5" s="347" t="s">
        <v>152</v>
      </c>
      <c r="Q5" s="135"/>
      <c r="R5" s="350" t="s">
        <v>153</v>
      </c>
      <c r="S5" s="351"/>
      <c r="T5" s="351"/>
      <c r="U5" s="347"/>
      <c r="V5" s="342" t="s">
        <v>87</v>
      </c>
      <c r="W5" s="301" t="s">
        <v>28</v>
      </c>
      <c r="X5" s="302"/>
      <c r="Y5" s="303"/>
      <c r="Z5" s="280" t="s">
        <v>55</v>
      </c>
      <c r="AA5" s="280"/>
      <c r="AB5" s="280"/>
      <c r="AC5" s="280"/>
    </row>
    <row r="6" spans="1:29" ht="21" customHeight="1" x14ac:dyDescent="0.55000000000000004">
      <c r="A6" s="299"/>
      <c r="B6" s="62" t="s">
        <v>69</v>
      </c>
      <c r="C6" s="339"/>
      <c r="D6" s="340"/>
      <c r="E6" s="340"/>
      <c r="F6" s="340"/>
      <c r="G6" s="340"/>
      <c r="H6" s="340"/>
      <c r="I6" s="340"/>
      <c r="J6" s="340"/>
      <c r="K6" s="340"/>
      <c r="L6" s="341"/>
      <c r="M6" s="346"/>
      <c r="N6" s="136"/>
      <c r="O6" s="137"/>
      <c r="P6" s="348"/>
      <c r="Q6" s="138"/>
      <c r="R6" s="352"/>
      <c r="S6" s="353"/>
      <c r="T6" s="353"/>
      <c r="U6" s="348"/>
      <c r="V6" s="343"/>
      <c r="W6" s="306"/>
      <c r="X6" s="304"/>
      <c r="Y6" s="305"/>
      <c r="Z6" s="282" t="s">
        <v>56</v>
      </c>
      <c r="AA6" s="284" t="s">
        <v>57</v>
      </c>
      <c r="AB6" s="284" t="s">
        <v>58</v>
      </c>
      <c r="AC6" s="12" t="s">
        <v>63</v>
      </c>
    </row>
    <row r="7" spans="1:29" ht="21" customHeight="1" thickBot="1" x14ac:dyDescent="0.6">
      <c r="A7" s="299"/>
      <c r="B7" s="62" t="s">
        <v>70</v>
      </c>
      <c r="C7" s="63"/>
      <c r="D7" s="63"/>
      <c r="E7" s="63"/>
      <c r="F7" s="209"/>
      <c r="G7" s="63"/>
      <c r="H7" s="63"/>
      <c r="I7" s="63"/>
      <c r="J7" s="209"/>
      <c r="K7" s="63"/>
      <c r="L7" s="63"/>
      <c r="M7" s="346"/>
      <c r="N7" s="63">
        <v>1</v>
      </c>
      <c r="O7" s="63">
        <v>2</v>
      </c>
      <c r="P7" s="349"/>
      <c r="Q7" s="139">
        <v>4</v>
      </c>
      <c r="R7" s="354"/>
      <c r="S7" s="355"/>
      <c r="T7" s="355"/>
      <c r="U7" s="349"/>
      <c r="V7" s="344"/>
      <c r="W7" s="339"/>
      <c r="X7" s="340"/>
      <c r="Y7" s="341"/>
      <c r="Z7" s="283"/>
      <c r="AA7" s="285"/>
      <c r="AB7" s="285"/>
      <c r="AC7" s="10" t="s">
        <v>59</v>
      </c>
    </row>
    <row r="8" spans="1:29" ht="21" customHeight="1" thickBot="1" x14ac:dyDescent="0.6">
      <c r="A8" s="300"/>
      <c r="B8" s="65" t="s">
        <v>68</v>
      </c>
      <c r="C8" s="140"/>
      <c r="D8" s="140"/>
      <c r="E8" s="140"/>
      <c r="F8" s="210"/>
      <c r="G8" s="140"/>
      <c r="H8" s="140"/>
      <c r="I8" s="140"/>
      <c r="J8" s="210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9">
        <f>Time1!B9</f>
        <v>1</v>
      </c>
      <c r="B9" s="170" t="str">
        <f>Time1!E9</f>
        <v>ธนวัฒน์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4">
        <f>Time1!B10</f>
        <v>2</v>
      </c>
      <c r="B10" s="50" t="str">
        <f>Time1!E10</f>
        <v>อภิวัฒน์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4">
        <f>Time1!B11</f>
        <v>3</v>
      </c>
      <c r="B11" s="50" t="str">
        <f>Time1!E11</f>
        <v>ธนกฤต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4">
        <f>Time1!B12</f>
        <v>4</v>
      </c>
      <c r="B12" s="50" t="str">
        <f>Time1!E12</f>
        <v>ณัฐภัทร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4">
        <f>Time1!B13</f>
        <v>5</v>
      </c>
      <c r="B13" s="50" t="str">
        <f>Time1!E13</f>
        <v>ธนวัต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4">
        <f>Time1!B14</f>
        <v>6</v>
      </c>
      <c r="B14" s="50" t="str">
        <f>Time1!E14</f>
        <v>อภิสิทธิ์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4">
        <f>Time1!B15</f>
        <v>7</v>
      </c>
      <c r="B15" s="50" t="str">
        <f>Time1!E15</f>
        <v>สิทธิชัย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4">
        <f>Time1!B16</f>
        <v>8</v>
      </c>
      <c r="B16" s="50" t="str">
        <f>Time1!E16</f>
        <v>ภานุวัตร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4">
        <f>Time1!B17</f>
        <v>9</v>
      </c>
      <c r="B17" s="50" t="str">
        <f>Time1!E17</f>
        <v>ภัทรพงศ์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4">
        <f>Time1!B18</f>
        <v>10</v>
      </c>
      <c r="B18" s="50" t="str">
        <f>Time1!E18</f>
        <v>ธนากร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4">
        <f>Time1!B19</f>
        <v>11</v>
      </c>
      <c r="B19" s="50" t="str">
        <f>Time1!E19</f>
        <v>อัณณพ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4">
        <f>Time1!B20</f>
        <v>12</v>
      </c>
      <c r="B20" s="50" t="str">
        <f>Time1!E20</f>
        <v>ธีระพัฒน์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4">
        <f>Time1!B21</f>
        <v>13</v>
      </c>
      <c r="B21" s="50" t="str">
        <f>Time1!E21</f>
        <v>นภัสกร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4">
        <f>Time1!B22</f>
        <v>14</v>
      </c>
      <c r="B22" s="50" t="str">
        <f>Time1!E22</f>
        <v>พงษ์ไพบูลย์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4">
        <f>Time1!B23</f>
        <v>15</v>
      </c>
      <c r="B23" s="50" t="str">
        <f>Time1!E23</f>
        <v>ภาณุพัฒน์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4">
        <f>Time1!B24</f>
        <v>16</v>
      </c>
      <c r="B24" s="50" t="str">
        <f>Time1!E24</f>
        <v>อภิวัตรย์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4">
        <f>Time1!B25</f>
        <v>17</v>
      </c>
      <c r="B25" s="50" t="str">
        <f>Time1!E25</f>
        <v>ตรีเพชร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4">
        <f>Time1!B26</f>
        <v>18</v>
      </c>
      <c r="B26" s="50" t="str">
        <f>Time1!E26</f>
        <v>ชัยนวัฒน์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4">
        <f>Time1!B27</f>
        <v>19</v>
      </c>
      <c r="B27" s="50" t="str">
        <f>Time1!E27</f>
        <v>ปรเมศทร์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4">
        <f>Time1!B28</f>
        <v>20</v>
      </c>
      <c r="B28" s="50" t="str">
        <f>Time1!E28</f>
        <v>พีรพัฒน์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4">
        <f>Time1!B29</f>
        <v>21</v>
      </c>
      <c r="B29" s="50" t="str">
        <f>Time1!E29</f>
        <v>จิระศักดิ์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4">
        <f>Time1!B30</f>
        <v>22</v>
      </c>
      <c r="B30" s="50" t="str">
        <f>Time1!E30</f>
        <v>ธนาวุฒิ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4">
        <f>Time1!B31</f>
        <v>23</v>
      </c>
      <c r="B31" s="50" t="str">
        <f>Time1!E31</f>
        <v>ธวัชชัย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4">
        <f>Time1!B32</f>
        <v>24</v>
      </c>
      <c r="B32" s="50" t="str">
        <f>Time1!E32</f>
        <v>อภิสิทธิ์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4">
        <f>Time1!B33</f>
        <v>25</v>
      </c>
      <c r="B33" s="50" t="str">
        <f>Time1!E33</f>
        <v>สรวิศ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4">
        <f>Time1!B34</f>
        <v>26</v>
      </c>
      <c r="B34" s="50" t="str">
        <f>Time1!E34</f>
        <v>ปิยฉัตร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4">
        <f>Time1!B35</f>
        <v>27</v>
      </c>
      <c r="B35" s="50" t="str">
        <f>Time1!E35</f>
        <v>ปกเกศ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4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4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4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4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4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4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4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4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4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4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4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4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4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4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153" t="s">
        <v>54</v>
      </c>
      <c r="X1" s="153">
        <v>9</v>
      </c>
    </row>
    <row r="2" spans="1:27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 x14ac:dyDescent="0.55000000000000004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56" t="s">
        <v>47</v>
      </c>
      <c r="X3" s="177" t="str">
        <f>STUDENT!C2</f>
        <v>3</v>
      </c>
    </row>
    <row r="4" spans="1:27" ht="21" customHeight="1" thickBot="1" x14ac:dyDescent="0.6">
      <c r="A4" s="338" t="s">
        <v>103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297" t="s">
        <v>8</v>
      </c>
      <c r="B5" s="60" t="s">
        <v>67</v>
      </c>
      <c r="C5" s="359" t="s">
        <v>156</v>
      </c>
      <c r="D5" s="360"/>
      <c r="E5" s="335" t="s">
        <v>102</v>
      </c>
      <c r="F5" s="336"/>
      <c r="G5" s="336"/>
      <c r="H5" s="336"/>
      <c r="I5" s="336"/>
      <c r="J5" s="336"/>
      <c r="K5" s="336"/>
      <c r="L5" s="337"/>
      <c r="M5" s="279" t="s">
        <v>55</v>
      </c>
      <c r="N5" s="280"/>
      <c r="O5" s="280"/>
      <c r="P5" s="280"/>
      <c r="Q5" s="356" t="s">
        <v>157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299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0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30">
        <v>3</v>
      </c>
      <c r="R7" s="230">
        <v>3</v>
      </c>
      <c r="S7" s="230">
        <v>3</v>
      </c>
      <c r="T7" s="230">
        <v>3</v>
      </c>
      <c r="U7" s="230">
        <v>3</v>
      </c>
      <c r="V7" s="230">
        <f>SUM(Q7:U7)</f>
        <v>15</v>
      </c>
      <c r="W7" s="230">
        <f>AVERAGE(V7/5)</f>
        <v>3</v>
      </c>
      <c r="X7" s="230" t="s">
        <v>101</v>
      </c>
    </row>
    <row r="8" spans="1:27" ht="19.899999999999999" customHeight="1" x14ac:dyDescent="0.55000000000000004">
      <c r="A8" s="120">
        <f>Time1!B9</f>
        <v>1</v>
      </c>
      <c r="B8" s="162" t="str">
        <f>Time1!E9</f>
        <v>ธนวัฒน์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16"/>
      <c r="R8" s="216"/>
      <c r="S8" s="216"/>
      <c r="T8" s="216"/>
      <c r="U8" s="216"/>
      <c r="V8" s="216">
        <f>SUM(Q8:U8)</f>
        <v>0</v>
      </c>
      <c r="W8" s="216">
        <f>V8/U6</f>
        <v>0</v>
      </c>
      <c r="X8" s="21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3" t="str">
        <f>Time1!E10</f>
        <v>อภิวัฒน์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3" t="str">
        <f>Time1!E11</f>
        <v>ธนกฤต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3" t="str">
        <f>Time1!E12</f>
        <v>ณัฐภัทร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6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3" t="str">
        <f>Time1!E13</f>
        <v>ธนวัต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6" t="str">
        <f t="shared" si="5"/>
        <v>ไม่ผ่าน</v>
      </c>
      <c r="AA12" s="161"/>
    </row>
    <row r="13" spans="1:27" ht="19.899999999999999" customHeight="1" x14ac:dyDescent="0.55000000000000004">
      <c r="A13" s="122">
        <f>Time1!B14</f>
        <v>6</v>
      </c>
      <c r="B13" s="163" t="str">
        <f>Time1!E14</f>
        <v>อภิสิทธิ์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6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3" t="str">
        <f>Time1!E15</f>
        <v>สิทธิชัย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6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3" t="str">
        <f>Time1!E16</f>
        <v>ภานุวัตร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6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3" t="str">
        <f>Time1!E17</f>
        <v>ภัทรพงศ์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6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3" t="str">
        <f>Time1!E18</f>
        <v>ธนากร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6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3" t="str">
        <f>Time1!E19</f>
        <v>อัณณพ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6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3" t="str">
        <f>Time1!E20</f>
        <v>ธีระพัฒน์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6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3" t="str">
        <f>Time1!E21</f>
        <v>นภัสกร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6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3" t="str">
        <f>Time1!E22</f>
        <v>พงษ์ไพบูลย์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6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3" t="str">
        <f>Time1!E23</f>
        <v>ภาณุพัฒน์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6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3" t="str">
        <f>Time1!E24</f>
        <v>อภิวัตรย์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6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3" t="str">
        <f>Time1!E25</f>
        <v>ตรีเพชร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6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3" t="str">
        <f>Time1!E26</f>
        <v>ชัยนวัฒน์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6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3" t="str">
        <f>Time1!E27</f>
        <v>ปรเมศทร์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6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3" t="str">
        <f>Time1!E28</f>
        <v>พีรพัฒน์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6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3" t="str">
        <f>Time1!E29</f>
        <v>จิระศักดิ์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6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3" t="str">
        <f>Time1!E30</f>
        <v>ธนาวุฒิ</v>
      </c>
      <c r="C29" s="49"/>
      <c r="D29" s="19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3" t="str">
        <f>Time1!E31</f>
        <v>ธวัชชัย</v>
      </c>
      <c r="C30" s="49"/>
      <c r="D30" s="19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6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3" t="str">
        <f>Time1!E32</f>
        <v>อภิสิทธิ์</v>
      </c>
      <c r="C31" s="49"/>
      <c r="D31" s="19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6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3" t="str">
        <f>Time1!E33</f>
        <v>สรวิศ</v>
      </c>
      <c r="C32" s="49"/>
      <c r="D32" s="19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6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3" t="str">
        <f>Time1!E34</f>
        <v>ปิยฉัตร</v>
      </c>
      <c r="C33" s="49"/>
      <c r="D33" s="191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6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3" t="str">
        <f>Time1!E35</f>
        <v>ปกเกศ</v>
      </c>
      <c r="C34" s="49"/>
      <c r="D34" s="19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6" t="str">
        <f t="shared" si="41"/>
        <v>ไม่ผ่าน</v>
      </c>
    </row>
    <row r="35" spans="1:24" ht="19.899999999999999" customHeight="1" x14ac:dyDescent="0.55000000000000004">
      <c r="A35" s="122" t="str">
        <f>Time1!B36</f>
        <v xml:space="preserve"> </v>
      </c>
      <c r="B35" s="163" t="str">
        <f>Time1!E36</f>
        <v xml:space="preserve"> </v>
      </c>
      <c r="C35" s="49"/>
      <c r="D35" s="19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6" t="str">
        <f t="shared" si="41"/>
        <v>ไม่ผ่าน</v>
      </c>
    </row>
    <row r="36" spans="1:24" ht="19.899999999999999" customHeight="1" x14ac:dyDescent="0.55000000000000004">
      <c r="A36" s="122" t="str">
        <f>Time1!B37</f>
        <v xml:space="preserve"> </v>
      </c>
      <c r="B36" s="163" t="str">
        <f>Time1!E37</f>
        <v xml:space="preserve"> </v>
      </c>
      <c r="C36" s="49"/>
      <c r="D36" s="191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6" t="str">
        <f t="shared" si="41"/>
        <v>ไม่ผ่าน</v>
      </c>
    </row>
    <row r="37" spans="1:24" ht="19.899999999999999" customHeight="1" x14ac:dyDescent="0.55000000000000004">
      <c r="A37" s="122" t="str">
        <f>Time1!B38</f>
        <v xml:space="preserve"> </v>
      </c>
      <c r="B37" s="163" t="str">
        <f>Time1!E38</f>
        <v xml:space="preserve"> </v>
      </c>
      <c r="C37" s="49"/>
      <c r="D37" s="191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6" t="str">
        <f t="shared" si="41"/>
        <v>ไม่ผ่าน</v>
      </c>
    </row>
    <row r="38" spans="1:24" ht="19.899999999999999" customHeight="1" x14ac:dyDescent="0.55000000000000004">
      <c r="A38" s="122" t="str">
        <f>Time1!B39</f>
        <v xml:space="preserve"> </v>
      </c>
      <c r="B38" s="163" t="str">
        <f>Time1!E39</f>
        <v xml:space="preserve"> </v>
      </c>
      <c r="C38" s="49"/>
      <c r="D38" s="196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60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6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 t="str">
        <f>Time1!B40</f>
        <v xml:space="preserve"> </v>
      </c>
      <c r="B39" s="163" t="str">
        <f>Time1!E40</f>
        <v xml:space="preserve"> </v>
      </c>
      <c r="C39" s="49"/>
      <c r="D39" s="19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6" t="str">
        <f t="shared" si="52"/>
        <v>ไม่ผ่าน</v>
      </c>
    </row>
    <row r="40" spans="1:24" ht="19.899999999999999" customHeight="1" x14ac:dyDescent="0.55000000000000004">
      <c r="A40" s="122" t="str">
        <f>Time1!B41</f>
        <v xml:space="preserve"> </v>
      </c>
      <c r="B40" s="163" t="str">
        <f>Time1!E41</f>
        <v xml:space="preserve"> </v>
      </c>
      <c r="C40" s="49"/>
      <c r="D40" s="19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6" t="str">
        <f t="shared" si="52"/>
        <v>ไม่ผ่าน</v>
      </c>
    </row>
    <row r="41" spans="1:24" ht="19.899999999999999" customHeight="1" x14ac:dyDescent="0.55000000000000004">
      <c r="A41" s="122" t="str">
        <f>Time1!B42</f>
        <v xml:space="preserve"> </v>
      </c>
      <c r="B41" s="163" t="str">
        <f>Time1!E42</f>
        <v xml:space="preserve"> </v>
      </c>
      <c r="C41" s="49"/>
      <c r="D41" s="19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6" t="str">
        <f t="shared" si="52"/>
        <v>ไม่ผ่าน</v>
      </c>
    </row>
    <row r="42" spans="1:24" ht="19.899999999999999" customHeight="1" x14ac:dyDescent="0.55000000000000004">
      <c r="A42" s="122" t="str">
        <f>Time1!B43</f>
        <v xml:space="preserve"> </v>
      </c>
      <c r="B42" s="163" t="str">
        <f>Time1!E43</f>
        <v xml:space="preserve"> </v>
      </c>
      <c r="C42" s="49"/>
      <c r="D42" s="19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6" t="str">
        <f t="shared" si="52"/>
        <v>ไม่ผ่าน</v>
      </c>
    </row>
    <row r="43" spans="1:24" ht="19.899999999999999" customHeight="1" x14ac:dyDescent="0.55000000000000004">
      <c r="A43" s="122" t="str">
        <f>Time1!B44</f>
        <v xml:space="preserve"> </v>
      </c>
      <c r="B43" s="163" t="str">
        <f>Time1!E44</f>
        <v xml:space="preserve"> </v>
      </c>
      <c r="C43" s="49"/>
      <c r="D43" s="19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6" t="str">
        <f t="shared" si="52"/>
        <v>ไม่ผ่าน</v>
      </c>
    </row>
    <row r="44" spans="1:24" ht="19.899999999999999" customHeight="1" x14ac:dyDescent="0.55000000000000004">
      <c r="A44" s="122"/>
      <c r="B44" s="163"/>
      <c r="C44" s="49"/>
      <c r="D44" s="19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0"/>
      <c r="Q44" s="49"/>
      <c r="R44" s="49"/>
      <c r="S44" s="49"/>
      <c r="T44" s="49"/>
      <c r="U44" s="49"/>
      <c r="V44" s="49"/>
      <c r="W44" s="49"/>
      <c r="X44" s="216"/>
    </row>
    <row r="45" spans="1:24" ht="19.899999999999999" customHeight="1" x14ac:dyDescent="0.55000000000000004">
      <c r="A45" s="122"/>
      <c r="B45" s="16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0"/>
      <c r="Q45" s="17"/>
      <c r="R45" s="17"/>
      <c r="S45" s="17"/>
      <c r="T45" s="17"/>
      <c r="U45" s="17"/>
      <c r="V45" s="17"/>
      <c r="W45" s="17"/>
      <c r="X45" s="19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5" t="s">
        <v>104</v>
      </c>
      <c r="B2" s="365"/>
      <c r="C2" s="365"/>
      <c r="D2" s="365"/>
      <c r="E2" s="365"/>
    </row>
    <row r="3" spans="1:5" ht="19.899999999999999" customHeight="1" x14ac:dyDescent="0.2">
      <c r="A3" s="21" t="s">
        <v>105</v>
      </c>
      <c r="B3" s="376" t="s">
        <v>78</v>
      </c>
      <c r="C3" s="377"/>
      <c r="D3" s="377"/>
      <c r="E3" s="378"/>
    </row>
    <row r="4" spans="1:5" ht="19.899999999999999" customHeight="1" x14ac:dyDescent="0.2">
      <c r="A4" s="367" t="s">
        <v>120</v>
      </c>
      <c r="B4" s="361" t="s">
        <v>106</v>
      </c>
      <c r="C4" s="362"/>
      <c r="D4" s="362"/>
      <c r="E4" s="363"/>
    </row>
    <row r="5" spans="1:5" ht="19.899999999999999" customHeight="1" x14ac:dyDescent="0.2">
      <c r="A5" s="368"/>
      <c r="B5" s="373" t="s">
        <v>107</v>
      </c>
      <c r="C5" s="374"/>
      <c r="D5" s="374"/>
      <c r="E5" s="375"/>
    </row>
    <row r="6" spans="1:5" ht="19.899999999999999" customHeight="1" x14ac:dyDescent="0.2">
      <c r="A6" s="368"/>
      <c r="B6" s="373" t="s">
        <v>108</v>
      </c>
      <c r="C6" s="374"/>
      <c r="D6" s="374"/>
      <c r="E6" s="375"/>
    </row>
    <row r="7" spans="1:5" ht="19.899999999999999" customHeight="1" x14ac:dyDescent="0.2">
      <c r="A7" s="369"/>
      <c r="B7" s="364" t="s">
        <v>109</v>
      </c>
      <c r="C7" s="365"/>
      <c r="D7" s="365"/>
      <c r="E7" s="366"/>
    </row>
    <row r="8" spans="1:5" ht="19.899999999999999" customHeight="1" x14ac:dyDescent="0.2">
      <c r="A8" s="367" t="s">
        <v>121</v>
      </c>
      <c r="B8" s="361" t="s">
        <v>110</v>
      </c>
      <c r="C8" s="362"/>
      <c r="D8" s="362"/>
      <c r="E8" s="363"/>
    </row>
    <row r="9" spans="1:5" ht="19.899999999999999" customHeight="1" x14ac:dyDescent="0.2">
      <c r="A9" s="369"/>
      <c r="B9" s="364" t="s">
        <v>111</v>
      </c>
      <c r="C9" s="365"/>
      <c r="D9" s="365"/>
      <c r="E9" s="366"/>
    </row>
    <row r="10" spans="1:5" ht="19.899999999999999" customHeight="1" x14ac:dyDescent="0.2">
      <c r="A10" s="23" t="s">
        <v>113</v>
      </c>
      <c r="B10" s="379" t="s">
        <v>112</v>
      </c>
      <c r="C10" s="380"/>
      <c r="D10" s="380"/>
      <c r="E10" s="381"/>
    </row>
    <row r="11" spans="1:5" ht="19.899999999999999" customHeight="1" x14ac:dyDescent="0.2">
      <c r="A11" s="370" t="s">
        <v>114</v>
      </c>
      <c r="B11" s="361" t="s">
        <v>139</v>
      </c>
      <c r="C11" s="362"/>
      <c r="D11" s="362"/>
      <c r="E11" s="363"/>
    </row>
    <row r="12" spans="1:5" ht="19.899999999999999" customHeight="1" x14ac:dyDescent="0.2">
      <c r="A12" s="371"/>
      <c r="B12" s="373" t="s">
        <v>140</v>
      </c>
      <c r="C12" s="374"/>
      <c r="D12" s="374"/>
      <c r="E12" s="375"/>
    </row>
    <row r="13" spans="1:5" ht="19.899999999999999" customHeight="1" x14ac:dyDescent="0.2">
      <c r="A13" s="372"/>
      <c r="B13" s="364" t="s">
        <v>141</v>
      </c>
      <c r="C13" s="365"/>
      <c r="D13" s="365"/>
      <c r="E13" s="366"/>
    </row>
    <row r="14" spans="1:5" ht="19.899999999999999" customHeight="1" x14ac:dyDescent="0.2">
      <c r="A14" s="370" t="s">
        <v>115</v>
      </c>
      <c r="B14" s="361" t="s">
        <v>142</v>
      </c>
      <c r="C14" s="362"/>
      <c r="D14" s="362"/>
      <c r="E14" s="363"/>
    </row>
    <row r="15" spans="1:5" ht="19.899999999999999" customHeight="1" x14ac:dyDescent="0.2">
      <c r="A15" s="372"/>
      <c r="B15" s="364" t="s">
        <v>143</v>
      </c>
      <c r="C15" s="365"/>
      <c r="D15" s="365"/>
      <c r="E15" s="366"/>
    </row>
    <row r="16" spans="1:5" ht="19.899999999999999" customHeight="1" x14ac:dyDescent="0.2">
      <c r="A16" s="370" t="s">
        <v>116</v>
      </c>
      <c r="B16" s="361" t="s">
        <v>144</v>
      </c>
      <c r="C16" s="362"/>
      <c r="D16" s="362"/>
      <c r="E16" s="363"/>
    </row>
    <row r="17" spans="1:5" ht="19.899999999999999" customHeight="1" x14ac:dyDescent="0.2">
      <c r="A17" s="372"/>
      <c r="B17" s="364" t="s">
        <v>145</v>
      </c>
      <c r="C17" s="365"/>
      <c r="D17" s="365"/>
      <c r="E17" s="366"/>
    </row>
    <row r="18" spans="1:5" ht="19.899999999999999" customHeight="1" x14ac:dyDescent="0.2">
      <c r="A18" s="370" t="s">
        <v>117</v>
      </c>
      <c r="B18" s="361" t="s">
        <v>146</v>
      </c>
      <c r="C18" s="362"/>
      <c r="D18" s="362"/>
      <c r="E18" s="363"/>
    </row>
    <row r="19" spans="1:5" ht="19.899999999999999" customHeight="1" x14ac:dyDescent="0.2">
      <c r="A19" s="371"/>
      <c r="B19" s="373" t="s">
        <v>147</v>
      </c>
      <c r="C19" s="374"/>
      <c r="D19" s="374"/>
      <c r="E19" s="375"/>
    </row>
    <row r="20" spans="1:5" ht="19.899999999999999" customHeight="1" x14ac:dyDescent="0.2">
      <c r="A20" s="372"/>
      <c r="B20" s="364" t="s">
        <v>148</v>
      </c>
      <c r="C20" s="365"/>
      <c r="D20" s="365"/>
      <c r="E20" s="366"/>
    </row>
    <row r="21" spans="1:5" ht="19.899999999999999" customHeight="1" x14ac:dyDescent="0.2">
      <c r="A21" s="370" t="s">
        <v>118</v>
      </c>
      <c r="B21" s="361" t="s">
        <v>149</v>
      </c>
      <c r="C21" s="362"/>
      <c r="D21" s="362"/>
      <c r="E21" s="363"/>
    </row>
    <row r="22" spans="1:5" ht="19.899999999999999" customHeight="1" x14ac:dyDescent="0.2">
      <c r="A22" s="372"/>
      <c r="B22" s="364" t="s">
        <v>150</v>
      </c>
      <c r="C22" s="365"/>
      <c r="D22" s="365"/>
      <c r="E22" s="366"/>
    </row>
    <row r="23" spans="1:5" ht="19.899999999999999" customHeight="1" x14ac:dyDescent="0.2">
      <c r="A23" s="380" t="s">
        <v>119</v>
      </c>
      <c r="B23" s="380"/>
      <c r="C23" s="380"/>
      <c r="D23" s="380"/>
      <c r="E23" s="380"/>
    </row>
    <row r="24" spans="1:5" ht="19.899999999999999" customHeight="1" x14ac:dyDescent="0.2">
      <c r="A24" s="17" t="s">
        <v>68</v>
      </c>
      <c r="B24" s="20" t="s">
        <v>122</v>
      </c>
      <c r="C24" s="376" t="s">
        <v>124</v>
      </c>
      <c r="D24" s="377"/>
      <c r="E24" s="378"/>
    </row>
    <row r="25" spans="1:5" ht="19.899999999999999" customHeight="1" x14ac:dyDescent="0.2">
      <c r="A25" s="382">
        <v>3</v>
      </c>
      <c r="B25" s="382" t="s">
        <v>123</v>
      </c>
      <c r="C25" s="379" t="s">
        <v>125</v>
      </c>
      <c r="D25" s="380"/>
      <c r="E25" s="381"/>
    </row>
    <row r="26" spans="1:5" ht="19.899999999999999" customHeight="1" x14ac:dyDescent="0.2">
      <c r="A26" s="383"/>
      <c r="B26" s="383"/>
      <c r="C26" s="379" t="s">
        <v>126</v>
      </c>
      <c r="D26" s="380"/>
      <c r="E26" s="381"/>
    </row>
    <row r="27" spans="1:5" ht="19.899999999999999" customHeight="1" x14ac:dyDescent="0.2">
      <c r="A27" s="17">
        <v>2</v>
      </c>
      <c r="B27" s="20" t="s">
        <v>130</v>
      </c>
      <c r="C27" s="379" t="s">
        <v>127</v>
      </c>
      <c r="D27" s="380"/>
      <c r="E27" s="381"/>
    </row>
    <row r="28" spans="1:5" ht="19.899999999999999" customHeight="1" x14ac:dyDescent="0.2">
      <c r="A28" s="17">
        <v>1</v>
      </c>
      <c r="B28" s="20" t="s">
        <v>131</v>
      </c>
      <c r="C28" s="379" t="s">
        <v>128</v>
      </c>
      <c r="D28" s="380"/>
      <c r="E28" s="381"/>
    </row>
    <row r="29" spans="1:5" ht="19.899999999999999" customHeight="1" x14ac:dyDescent="0.2">
      <c r="A29" s="17">
        <v>0</v>
      </c>
      <c r="B29" s="20" t="s">
        <v>132</v>
      </c>
      <c r="C29" s="379" t="s">
        <v>129</v>
      </c>
      <c r="D29" s="380"/>
      <c r="E29" s="381"/>
    </row>
    <row r="30" spans="1:5" ht="19.899999999999999" customHeight="1" x14ac:dyDescent="0.2">
      <c r="A30" s="380" t="s">
        <v>133</v>
      </c>
      <c r="B30" s="380"/>
      <c r="C30" s="380"/>
      <c r="D30" s="380"/>
      <c r="E30" s="380"/>
    </row>
    <row r="31" spans="1:5" ht="19.899999999999999" customHeight="1" x14ac:dyDescent="0.2">
      <c r="A31" s="17" t="s">
        <v>68</v>
      </c>
      <c r="B31" s="20" t="s">
        <v>122</v>
      </c>
      <c r="C31" s="376" t="s">
        <v>124</v>
      </c>
      <c r="D31" s="377"/>
      <c r="E31" s="378"/>
    </row>
    <row r="32" spans="1:5" ht="19.899999999999999" customHeight="1" x14ac:dyDescent="0.2">
      <c r="A32" s="382">
        <v>3</v>
      </c>
      <c r="B32" s="382" t="s">
        <v>123</v>
      </c>
      <c r="C32" s="379" t="s">
        <v>134</v>
      </c>
      <c r="D32" s="380"/>
      <c r="E32" s="381"/>
    </row>
    <row r="33" spans="1:5" ht="19.899999999999999" customHeight="1" x14ac:dyDescent="0.2">
      <c r="A33" s="383"/>
      <c r="B33" s="383"/>
      <c r="C33" s="379" t="s">
        <v>135</v>
      </c>
      <c r="D33" s="380"/>
      <c r="E33" s="381"/>
    </row>
    <row r="34" spans="1:5" ht="19.899999999999999" customHeight="1" x14ac:dyDescent="0.2">
      <c r="A34" s="17">
        <v>2</v>
      </c>
      <c r="B34" s="20" t="s">
        <v>130</v>
      </c>
      <c r="C34" s="384" t="s">
        <v>136</v>
      </c>
      <c r="D34" s="385"/>
      <c r="E34" s="386"/>
    </row>
    <row r="35" spans="1:5" ht="19.899999999999999" customHeight="1" x14ac:dyDescent="0.2">
      <c r="A35" s="17">
        <v>1</v>
      </c>
      <c r="B35" s="20" t="s">
        <v>131</v>
      </c>
      <c r="C35" s="379" t="s">
        <v>137</v>
      </c>
      <c r="D35" s="380"/>
      <c r="E35" s="381"/>
    </row>
    <row r="36" spans="1:5" ht="19.899999999999999" customHeight="1" x14ac:dyDescent="0.2">
      <c r="A36" s="17">
        <v>0</v>
      </c>
      <c r="B36" s="20" t="s">
        <v>132</v>
      </c>
      <c r="C36" s="379" t="s">
        <v>138</v>
      </c>
      <c r="D36" s="380"/>
      <c r="E36" s="38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2024-01-08T08:47:43Z</dcterms:modified>
</cp:coreProperties>
</file>